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Desktop\MIS DOCUMENTOS JMTR\SENA\INSTRUCTOR\3490523 NUEVA FICHA II OFERTA 2026\LISTADOS Y FORMATOS\"/>
    </mc:Choice>
  </mc:AlternateContent>
  <bookViews>
    <workbookView xWindow="0" yWindow="0" windowWidth="23040" windowHeight="7836" activeTab="1"/>
  </bookViews>
  <sheets>
    <sheet name="Materiales" sheetId="2" r:id="rId1"/>
    <sheet name="Lista tallas" sheetId="7" r:id="rId2"/>
    <sheet name="Instrucciones " sheetId="6" r:id="rId3"/>
    <sheet name="Regionales" sheetId="5" state="hidden" r:id="rId4"/>
  </sheets>
  <externalReferences>
    <externalReference r:id="rId5"/>
  </externalReferences>
  <definedNames>
    <definedName name="_xlnm._FilterDatabase" localSheetId="0" hidden="1">Materiales!$C$11:$M$165</definedName>
    <definedName name="Amazonas">Regionales!#REF!</definedName>
    <definedName name="Antioquia">Regionales!#REF!</definedName>
    <definedName name="Arauca">Regionales!#REF!</definedName>
    <definedName name="_xlnm.Print_Area" localSheetId="2">'Instrucciones '!$A$1:$K$42</definedName>
    <definedName name="Atlántico">Regionales!#REF!</definedName>
    <definedName name="Bolívar">Regionales!#REF!</definedName>
    <definedName name="Boyacá">Regionales!#REF!</definedName>
    <definedName name="Caldas">Regionales!#REF!</definedName>
    <definedName name="Caquetá">Regionales!#REF!</definedName>
    <definedName name="Casanare">Regionales!#REF!</definedName>
    <definedName name="Cauca">Regionales!#REF!</definedName>
    <definedName name="Cesar">Regionales!#REF!</definedName>
    <definedName name="Choco">Regionales!#REF!</definedName>
    <definedName name="Córdoba">Regionales!#REF!</definedName>
    <definedName name="Cundinamarca">Regionales!#REF!</definedName>
    <definedName name="Distrito_Capital">Regionales!#REF!</definedName>
    <definedName name="Guainía">Regionales!#REF!</definedName>
    <definedName name="Guajira">Regionales!#REF!</definedName>
    <definedName name="Guaviare">Regionales!#REF!</definedName>
    <definedName name="Huila">Regionales!#REF!</definedName>
    <definedName name="Magdalena">Regionales!#REF!</definedName>
    <definedName name="Meta">Regionales!#REF!</definedName>
    <definedName name="Nariño">Regionales!#REF!</definedName>
    <definedName name="Norte_de_Santander">Regionales!#REF!</definedName>
    <definedName name="Putumayo">Regionales!#REF!</definedName>
    <definedName name="Quindío">Regionales!#REF!</definedName>
    <definedName name="REG">Materiales!#REF!</definedName>
    <definedName name="REGIONALES">'[1]datos 2'!$C$2:$C$35</definedName>
    <definedName name="Risaralda">Regionales!#REF!</definedName>
    <definedName name="San_Andrés">Regionales!#REF!</definedName>
    <definedName name="Santander">Regionales!#REF!</definedName>
    <definedName name="Sucre">Regionales!#REF!</definedName>
    <definedName name="Tolima">Regionales!#REF!</definedName>
    <definedName name="Valle">Regionales!#REF!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5" l="1"/>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3" i="5"/>
</calcChain>
</file>

<file path=xl/sharedStrings.xml><?xml version="1.0" encoding="utf-8"?>
<sst xmlns="http://schemas.openxmlformats.org/spreadsheetml/2006/main" count="540" uniqueCount="370">
  <si>
    <t xml:space="preserve">PROCEDIMIENTO DISEÑO CURRICULAR </t>
  </si>
  <si>
    <t>FORMATO ANEXO LISTA DE MATERIALES DE FORMACIÓN REFERENTE</t>
  </si>
  <si>
    <t>RED DE CONOCIMIENTO - INSTITUCIONAL</t>
  </si>
  <si>
    <t xml:space="preserve">CÓDIGO DE PROGRAMA DE FORMACIÓN </t>
  </si>
  <si>
    <t xml:space="preserve">NIVEL DE FORMACIÓN </t>
  </si>
  <si>
    <t xml:space="preserve">DENOMINACIÓN PROGRAMA DE FORMACIÓN </t>
  </si>
  <si>
    <t xml:space="preserve">VERSIÓN </t>
  </si>
  <si>
    <t>NOMBRE GESTOR DE RED</t>
  </si>
  <si>
    <t>ÍTEM</t>
  </si>
  <si>
    <t>CÓDIGO UNSPSC</t>
  </si>
  <si>
    <t xml:space="preserve">PRODUCTO </t>
  </si>
  <si>
    <t xml:space="preserve">DESCRIPCION TÉCNICA REQUERIDA DEL BIEN </t>
  </si>
  <si>
    <t xml:space="preserve">UNIDAD DE MEDIDA </t>
  </si>
  <si>
    <t>CANTIDAD REQUERIDA PARA FORMAR 30 APRENDICES DURANTE LA FORMACIÓN</t>
  </si>
  <si>
    <t>OBSERVACIONES</t>
  </si>
  <si>
    <t>CONSUMO</t>
  </si>
  <si>
    <t>DEVOLUTIVO</t>
  </si>
  <si>
    <t>SOFTWARE</t>
  </si>
  <si>
    <t>EPP</t>
  </si>
  <si>
    <t xml:space="preserve">Ingrese el código UNSPSC del material hasta el nivel Producto según Clasificador de bienes </t>
  </si>
  <si>
    <t>Diligencie el nombre comercial del elemento de manera clara (Ej. Cartulina, Cinta Adhesiva, Lápiz).</t>
  </si>
  <si>
    <t>Se refiere a las características técnicas y atributos del elemento como: Color, tipo, material, modelo. Es importante indicar aspectos relevantes que orienten las caracterisitcas del bien. La información que se reporte cumpla criterios de: vigencia, suficiencia, coherencia, pertinencia, calidad, alcance, entre otros. En caso de requerirse se amplia información en referencia a la presentación del producto.</t>
  </si>
  <si>
    <t xml:space="preserve">De la lista desplegable seleccione la unidad de medida del producto </t>
  </si>
  <si>
    <t xml:space="preserve">Ingrese la cantidad de "unidades de medida" para atender un grupo de 30 aprendices </t>
  </si>
  <si>
    <t>Digitar (X) si pertenece a este tipo de clasificación.</t>
  </si>
  <si>
    <t>Digitar (X) si pertenece a este tipo de clasificación. Estos elementos son de uso personal.</t>
  </si>
  <si>
    <t>INSTRUCTORES QUE ELABORAN</t>
  </si>
  <si>
    <t>INSTRUCTORES QUE VALIDAN</t>
  </si>
  <si>
    <t xml:space="preserve">NOMBRES Y APELLIDOS* </t>
  </si>
  <si>
    <t>CORREO *</t>
  </si>
  <si>
    <t>NÚMERO CELULAR DE CONTACTO*</t>
  </si>
  <si>
    <t xml:space="preserve">CORREO* </t>
  </si>
  <si>
    <t xml:space="preserve">CENTRO DE FORMACIÓN </t>
  </si>
  <si>
    <t xml:space="preserve">Nota: "Autorizo al SENA para  la recolección y tratamiento de mis datos personales, conforme a la política de datos personales de la entidad, entiendo que los datos serán objeto de recolección, almacenamiento, uso, circulación, supresión, transferencia, transmisión, cesión y todos los tratamiento, realizados por el SENA. Declaro que se me ha informado que como Titular de la información tengo derecho a conocer, actualizar y rectificar mis datos personales, solicitar prueba de la autorización otorgada para su tratamiento, ser informado sobre el uso que se ha dado a los mismos, presentar quejas ante la Superintendencia de Industria y Comercio por infracción a la ley, revocar la autorización y/o solicitar la supresión de mis datos en los casos en que sea procedente y acceder en forma gratuita a los mismos.Así mismo, se me ha informado que las consultas y reclamos podrán ser presentados al Servicio Nacional de Aprendizaje - SENA, como responsable del tratamiento de la información, a través del correo electrónico servicioalciudadano@sena.edu.co y al número de teléfono fijo +57 1 5461500, en cumplimiento de la Ley 1581 de 2012, el Decreto No. 1377 de 2013 y demás normas concordantes."
</t>
  </si>
  <si>
    <t>PROCEDIMIENTO ACTUALIZACIÓN CATÁLOGO PROGRAMAS DE FORMACIÓN
 FORMATO ANEXO LISTA DE MATERIALES DE FORMACIÓN REFERENTE</t>
  </si>
  <si>
    <t xml:space="preserve">INSTRUCCIONES PARA EL DILIGENCIAMIENTO </t>
  </si>
  <si>
    <t>NO IMPRIMIR</t>
  </si>
  <si>
    <t xml:space="preserve">1. Generalidades </t>
  </si>
  <si>
    <t>Con las generalidades se da respuesta a preguntas como:</t>
  </si>
  <si>
    <r>
      <t xml:space="preserve">a) </t>
    </r>
    <r>
      <rPr>
        <b/>
        <sz val="11"/>
        <color theme="1"/>
        <rFont val="Arial"/>
        <family val="2"/>
      </rPr>
      <t>Objetivo del formato:</t>
    </r>
    <r>
      <rPr>
        <sz val="11"/>
        <color theme="1"/>
        <rFont val="Arial"/>
        <family val="2"/>
      </rPr>
      <t xml:space="preserve">Identificar la lista base de materiales de formación para cada uno de los programas de formación en ejecución de nivel Titulado, como insumo para el Desarrollo Curricular y Proyecto Formativo. </t>
    </r>
  </si>
  <si>
    <t>b) Procedimiento que refiera este formato (Nombre y código): Procedimiento Diseño Curricular - GFPI-P-001 y Formato de verificación metodológica GFPI-F005</t>
  </si>
  <si>
    <t xml:space="preserve">c) Quién(es) lo diligencian: Expertos técnicos en el área objeto del diseño, Profesional con el rol de Asesor Metodológico de Diseño Curricular, Gestor Sectorial, Profesional de Diseño y Producción Curricular del centro. </t>
  </si>
  <si>
    <t>d) Frecuencia de diligenciamiento: De acuerdo con la necesidad - Actualización cada dos años</t>
  </si>
  <si>
    <t>e) Qué trámite surte el formato una vez diligenciado: Documento anexo al Diseño Curricular como insumo para la Planeación Pedagógica del Proyecto Formativo GFPI-F-134</t>
  </si>
  <si>
    <t>f) Si se requiere imprimir (en lo posible no): NO</t>
  </si>
  <si>
    <t xml:space="preserve">g) Quíén lo guarda: Dirección de Formación Profesional - Centros de Formación </t>
  </si>
  <si>
    <t>h) Otros: Diseño Curricular, Desarrollo Curricular - Proyecto Formativo.</t>
  </si>
  <si>
    <t>El número de generalidades y su estructura, depende de los requerimientos del formato</t>
  </si>
  <si>
    <t>Para el diligenciamiento se utiliza el tipo de letra Arial con tamaño de 10 a 14 puntos de tamaño</t>
  </si>
  <si>
    <t>2. Instrucciones para diligenciar las casillas</t>
  </si>
  <si>
    <t>NOMBRE DE LA CASILLA</t>
  </si>
  <si>
    <t>INSTRUCCIONES</t>
  </si>
  <si>
    <t>TENER EN CUENTA</t>
  </si>
  <si>
    <t xml:space="preserve">RED DE CONOCIMIENTO </t>
  </si>
  <si>
    <t xml:space="preserve">Seleccione de la lista desplegable la red de conocimiento a la que pertenece el Programa de Formación. </t>
  </si>
  <si>
    <t>El no cumplimiento satisfactorio de este ítem puede ocasionar el rechazo de la solicitud.</t>
  </si>
  <si>
    <t xml:space="preserve">CÓDIGO PROGRAMA DE FORMACIÓN </t>
  </si>
  <si>
    <t xml:space="preserve">Diligencie el código del programa de formación. </t>
  </si>
  <si>
    <t xml:space="preserve">Seleccione de la lista desplegable el nivel de formación del programa. </t>
  </si>
  <si>
    <t xml:space="preserve">DENOMINACIÓN DEL PROGRAMA DE FORMACIÓN </t>
  </si>
  <si>
    <t>Diligencie el nombre del programa de formación.</t>
  </si>
  <si>
    <t xml:space="preserve">VERSIÓN DEL PROGRAMA </t>
  </si>
  <si>
    <t>Diligencie la versión del programa de formación.</t>
  </si>
  <si>
    <t xml:space="preserve">ITEM </t>
  </si>
  <si>
    <t xml:space="preserve">En caso de requerir agregar mas items, continue con la nomenclatura establecida. </t>
  </si>
  <si>
    <t xml:space="preserve">Ingrese el código UNSPSC del material hasta el nivel Producto según Clasificador de bienes de Colombia Compra Eficiente. </t>
  </si>
  <si>
    <t>PRODUCTO</t>
  </si>
  <si>
    <t xml:space="preserve">DESCRIPCIÓN TÉCNICA MÍNIMA REQUERIDA DEL BIEN </t>
  </si>
  <si>
    <t>Se refiere a las características técnicas y atributos del elemento como: Color, tipo, material, modelo. Es importante indicar aspectos relevantes que orienten las caracterisitcas del bien. La información que se reporte cumpla criterios de: vigencia, suficiencia, coherencia, pertinencia, calidad, alcance, entre otros.</t>
  </si>
  <si>
    <t>UNIDAD DE MEDIDA</t>
  </si>
  <si>
    <t xml:space="preserve">Seleccione de la lista desplegable la unidad de medida del bien, de acuerdo al Sistema de medida Internacional, salvo (Galón, pulgada). En caso de no encontrar la unidad deseada seleccione "OTRO" y aclara en observaciones. </t>
  </si>
  <si>
    <t>El no cumplimiento satisfactorio de este ítem puede ocasionar el rechazo de la solicitud. Incluir una unidad de medida genera el rechazo del ítem o error en la interpretación. Esta lista no debe ser modificada o alterada.</t>
  </si>
  <si>
    <t>CANTIDAD</t>
  </si>
  <si>
    <t>Ingrese la cantidad de "unidades de medida" para atender un grupo de 30 aprendices en el tiempo del desarrollo de la formación.</t>
  </si>
  <si>
    <t>El no cumplimiento satisfactorio de este ítem puede ocasionar el rechazo de la solicitud o el retiro del ítem.</t>
  </si>
  <si>
    <t xml:space="preserve">OBSERVACIONES </t>
  </si>
  <si>
    <t>Registrar observaciones en caso de:
1. No encontrar el Código UNSPSC de un elemento.
2. No encontrar la Unidad de Medida establecida.</t>
  </si>
  <si>
    <t>De acuerdo con la Guía para la Administración y Control de Bienes GIL-G-003, los bienes de consumo son aquellos que se consumen o se extinguen en el primer uso que se realice de ellos; son aquellos que al agregarlos o aplicarlos a otros se extinguen o desaparecen y entran a formar parte constitutiva de otros. Son todos los materiales e insumos adquiridos para obras de construcción y remodelación de inmuebles; los materiales e insumos perecederos o de característica temporal son todos los elementos de lencería, calzado y vestuario personal quirúrgico, generalmente conocido como dotación de trabajadores, son todos los bienes muebles que sean adquiridos. Para ser usados como repuestos.</t>
  </si>
  <si>
    <t>De acuerdo con la Guía para la Administración y Control de Bienes GIL-G-003, los bienes devolutivos son aquellos activos fijos tangibles en posesión de la entidad y recibidos de terceros para el uso permanente y son contraprestación, que no extinguen o consumen de manera inmediata, que requieren ser controlados y que son para usar durante mas de un periodo contable.</t>
  </si>
  <si>
    <t>Es un conjunto de instrucciones que sirven para realizar diferentes tareas en un computador, puede ser software de sistema que es el que hace funcionar el computador y software de aplicación para cumplir diferentes tareas.</t>
  </si>
  <si>
    <t>Se refiere a los elementos de protección personal.</t>
  </si>
  <si>
    <r>
      <t xml:space="preserve">Nota 1:  </t>
    </r>
    <r>
      <rPr>
        <sz val="11"/>
        <rFont val="Arial"/>
        <family val="2"/>
      </rPr>
      <t>No insertar comentarios en las casillas para dar instrucciones porque al imprimir el formato las instrucciones no se leen.</t>
    </r>
  </si>
  <si>
    <r>
      <rPr>
        <b/>
        <sz val="11"/>
        <rFont val="Arial"/>
        <family val="2"/>
      </rPr>
      <t xml:space="preserve">Nota 2: </t>
    </r>
    <r>
      <rPr>
        <sz val="11"/>
        <rFont val="Arial"/>
        <family val="2"/>
      </rPr>
      <t xml:space="preserve">Al hacer uso de este formato, coloque en el encabezado el código y versión que le corresponda.	</t>
    </r>
  </si>
  <si>
    <r>
      <t xml:space="preserve">Nota 3: </t>
    </r>
    <r>
      <rPr>
        <sz val="11"/>
        <rFont val="Arial"/>
        <family val="2"/>
      </rPr>
      <t>El cuerpo del formato se estructura según lo determine el proceso, conservando el encabezado de la hoja "Plantilla Excel". Si existen formatos con más de una hoja, se sigue el mismo lineamiento anterior.</t>
    </r>
  </si>
  <si>
    <t>REGIONALES</t>
  </si>
  <si>
    <t xml:space="preserve">REGIONAL </t>
  </si>
  <si>
    <t xml:space="preserve">CONCATENADO </t>
  </si>
  <si>
    <t xml:space="preserve">RED </t>
  </si>
  <si>
    <t xml:space="preserve">NIVEL </t>
  </si>
  <si>
    <t>Unidad de medida</t>
  </si>
  <si>
    <t>Amazonas</t>
  </si>
  <si>
    <t>9517 - Centro para la Biodiversidad y el Turismo del Amazonas</t>
  </si>
  <si>
    <t>ACTIVIDAD FÍSICA, RECREACIÓN Y DEPORTE</t>
  </si>
  <si>
    <t xml:space="preserve">AUXILAR </t>
  </si>
  <si>
    <t>Unidad</t>
  </si>
  <si>
    <t>Antioquia</t>
  </si>
  <si>
    <t>9101 - Centro de los Recursos Naturales Renovables -La Salada</t>
  </si>
  <si>
    <t>ACUÍCOLA Y PESCA</t>
  </si>
  <si>
    <t>COMPLEMENTARIA PRESENCIAL</t>
  </si>
  <si>
    <t xml:space="preserve">Metro </t>
  </si>
  <si>
    <t>Arauca</t>
  </si>
  <si>
    <t>9201 - Centro del Diseño y Manufactura del Cuero</t>
  </si>
  <si>
    <t>AEROESPACIAL</t>
  </si>
  <si>
    <t>COMPLEMENTARIA VIRTUAL</t>
  </si>
  <si>
    <t xml:space="preserve">Metro cuadrado </t>
  </si>
  <si>
    <t>Atlántico</t>
  </si>
  <si>
    <t>9202 - Centro de Formación en Diseño, Confección y Moda</t>
  </si>
  <si>
    <t>AGRÍCOLA</t>
  </si>
  <si>
    <t>ESPECIALIZACIÓN TECNOLÓGICA</t>
  </si>
  <si>
    <t xml:space="preserve">Metro Cúbico </t>
  </si>
  <si>
    <t>Bolívar</t>
  </si>
  <si>
    <t>9203 - Centro para el Desarrollo del Hábitat y la Construcción</t>
  </si>
  <si>
    <t>AMBIENTAL</t>
  </si>
  <si>
    <t xml:space="preserve">OPERARIO </t>
  </si>
  <si>
    <t xml:space="preserve">Centimetro </t>
  </si>
  <si>
    <t>Boyacá</t>
  </si>
  <si>
    <t>9204 - Centro de Tecnología de la Manufactura Avanzada.</t>
  </si>
  <si>
    <t>ARTES GRÁFICAS</t>
  </si>
  <si>
    <t>PROFUNDIZACIÓN TÉCNICA</t>
  </si>
  <si>
    <t xml:space="preserve">Centímetro cuadrado </t>
  </si>
  <si>
    <t>Caldas</t>
  </si>
  <si>
    <t>9205 - Centro Tecnológico del Mobiliario</t>
  </si>
  <si>
    <t>ARTESANÍAS</t>
  </si>
  <si>
    <t xml:space="preserve">TÉCNICO </t>
  </si>
  <si>
    <t>Milimetro</t>
  </si>
  <si>
    <t>Caquetá</t>
  </si>
  <si>
    <t>9206 - Centro Textil y de Gestión Industrial</t>
  </si>
  <si>
    <t>AUTOMOTOR</t>
  </si>
  <si>
    <t xml:space="preserve">TECNÓLOGO </t>
  </si>
  <si>
    <t xml:space="preserve">Kilogramo </t>
  </si>
  <si>
    <t>Casanare</t>
  </si>
  <si>
    <t>9301 - Centro de Comercio</t>
  </si>
  <si>
    <t>BIOTECNOLOGÍA</t>
  </si>
  <si>
    <t>Gramo</t>
  </si>
  <si>
    <t>Cauca</t>
  </si>
  <si>
    <t>9401 - Centro de Servicios de Salud</t>
  </si>
  <si>
    <t>COMERCIO Y VENTAS</t>
  </si>
  <si>
    <t>Miligramo</t>
  </si>
  <si>
    <t>Cesar</t>
  </si>
  <si>
    <t xml:space="preserve">9402 - Centro de Servicios y Gestión Empresarial </t>
  </si>
  <si>
    <t>CONSTRUCCIÓN EINFRAESTRUCTURA</t>
  </si>
  <si>
    <t>Litro</t>
  </si>
  <si>
    <t>Choco</t>
  </si>
  <si>
    <t>9501 - Complejo Tecnológico para la Gestión Agroempresarial</t>
  </si>
  <si>
    <t>CUERO, CALZADO Y MARROQUINERÍA</t>
  </si>
  <si>
    <t xml:space="preserve">Mililitro </t>
  </si>
  <si>
    <t>Córdoba</t>
  </si>
  <si>
    <t xml:space="preserve">9502 - Complejo Tecnológico Minero Agroempresarial </t>
  </si>
  <si>
    <t>CULTURA</t>
  </si>
  <si>
    <t>Galón</t>
  </si>
  <si>
    <t>Cundinamarca</t>
  </si>
  <si>
    <t>9503 - Centro de la Innovación, la Agroindustria y la Aviación</t>
  </si>
  <si>
    <t>ELECTRÓNICA Y AUTOMATIZACIÓN</t>
  </si>
  <si>
    <t>Libra</t>
  </si>
  <si>
    <t>Distrito_Capital</t>
  </si>
  <si>
    <t>9504 - Complejo Tecnológico Agroindustrial, Pecuario y Turístico</t>
  </si>
  <si>
    <t>ENERGÍA ELÉCTRICA</t>
  </si>
  <si>
    <t>Onza</t>
  </si>
  <si>
    <t>Guainía</t>
  </si>
  <si>
    <t>9549 - Complejo Tecnológico, Turístico y Agroindustrial del Occidente Antioqueño</t>
  </si>
  <si>
    <t>ENSEÑANZA DE IDIOMAS - RI</t>
  </si>
  <si>
    <t>Tonelada</t>
  </si>
  <si>
    <t>Guajira</t>
  </si>
  <si>
    <t>9127 - Centro de Formación Minero Ambiental</t>
  </si>
  <si>
    <t>GESTIÓN ADMINISTRATIVA Y FINANCIERA</t>
  </si>
  <si>
    <t>Pulgada</t>
  </si>
  <si>
    <t>Guaviare</t>
  </si>
  <si>
    <t>9530 - Centro de Gestión y Desarrollo Agroindustrial de Arauca</t>
  </si>
  <si>
    <t>HIDROCARBUROS</t>
  </si>
  <si>
    <t>Pie</t>
  </si>
  <si>
    <t>Huila</t>
  </si>
  <si>
    <t>9103 - Centro para el Desarrollo Agroecologico y Agroindustrial</t>
  </si>
  <si>
    <t>HOTELERÍA Y TURISMO</t>
  </si>
  <si>
    <t>Yarda</t>
  </si>
  <si>
    <t>Magdalena</t>
  </si>
  <si>
    <t>9207 - Centro Nacional Colombo Alemán</t>
  </si>
  <si>
    <t>INFORMÁTICA, DISEÑO Y DESARROLLO DE SOFTWARE</t>
  </si>
  <si>
    <t>Otro</t>
  </si>
  <si>
    <t>Meta</t>
  </si>
  <si>
    <t xml:space="preserve">9208 - Centro Industrial y de Aviación  </t>
  </si>
  <si>
    <t>LOGISTICA, GESTIÓN DE LA PRODUCCIÓN</t>
  </si>
  <si>
    <t>Nariño</t>
  </si>
  <si>
    <t>9302 - Centro de Comercio y Servicios</t>
  </si>
  <si>
    <t>MATERIALES PARA LA INDUSTRIA</t>
  </si>
  <si>
    <t>Norte_de_Santander</t>
  </si>
  <si>
    <t>9104 - Centro Agroempresarial y Minero</t>
  </si>
  <si>
    <t>MECÁNICA INDUSTRIAL</t>
  </si>
  <si>
    <t>Putumayo</t>
  </si>
  <si>
    <t>9105 - Centro Internacional Náutico, Fluvial y Portuario</t>
  </si>
  <si>
    <t>MINERÍA</t>
  </si>
  <si>
    <t>Quindío</t>
  </si>
  <si>
    <t>9218 - Centro para la Industria Petroquímica</t>
  </si>
  <si>
    <t>PECUARIA</t>
  </si>
  <si>
    <t>Risaralda</t>
  </si>
  <si>
    <t>9304 - Centro de Comercio y Servicios</t>
  </si>
  <si>
    <t>PEDAGOGÍA - RI</t>
  </si>
  <si>
    <t>San_Andrés</t>
  </si>
  <si>
    <t xml:space="preserve">9110 - Centro de Desarrollo Agropecuario y Agroindustrial </t>
  </si>
  <si>
    <t>QUÍMICA APLICADA</t>
  </si>
  <si>
    <t>Santander</t>
  </si>
  <si>
    <t>9111 - Centro  Minero</t>
  </si>
  <si>
    <t>SALUD</t>
  </si>
  <si>
    <t>Sucre</t>
  </si>
  <si>
    <t xml:space="preserve">9305 - Centro de Gestión Administrativa y Fortalecimiento Empresarial </t>
  </si>
  <si>
    <t>SERVICIOS PERSONALES</t>
  </si>
  <si>
    <t>Tolima</t>
  </si>
  <si>
    <t>9514 - Centro Industrial de Mantenimiento y Manufactura</t>
  </si>
  <si>
    <t>TELECOMUNICACIONES</t>
  </si>
  <si>
    <t>Valle</t>
  </si>
  <si>
    <t>9112 - Centro para la Formación Cafetera</t>
  </si>
  <si>
    <t>TEXTIL, CONFECCIÓN, DISEÑO Y MODA</t>
  </si>
  <si>
    <t>Vaupés</t>
  </si>
  <si>
    <t>9219 - Centro de Automatización Industrial</t>
  </si>
  <si>
    <t>TRANSPORTE</t>
  </si>
  <si>
    <t>Vichada</t>
  </si>
  <si>
    <t>9220 - Centro de Procesos Industriales y Construcción</t>
  </si>
  <si>
    <t>9306 - Centro de Comercio y Servicios</t>
  </si>
  <si>
    <t>9515 - Centro Pecuario y Agroempresarial</t>
  </si>
  <si>
    <t>9516 - Centro Tecnológico de la Amazonia</t>
  </si>
  <si>
    <t>9519 - Centro Agroindustrial y Fortalecimiento Empresarial de Casanare</t>
  </si>
  <si>
    <t xml:space="preserve">9113 - Centro Agropecuario </t>
  </si>
  <si>
    <t xml:space="preserve">9221 - Centro de Teleinformática y Producción Industrial </t>
  </si>
  <si>
    <t>9307 - Centro de Comercio y Servicios</t>
  </si>
  <si>
    <t>9114 - Centro Biotecnológico del Caribe</t>
  </si>
  <si>
    <t>9520 - Centro Agroempresarial</t>
  </si>
  <si>
    <t>9521 - Centro de Operación y Mantenimiento Minero</t>
  </si>
  <si>
    <t>9522 - Centro de Recursos Naturales, Industria y Biodiversidad</t>
  </si>
  <si>
    <t>9115 - Centro Agropecuario y de Biotecnología el Porvenir</t>
  </si>
  <si>
    <t>9523 - Centro de Comercio, Industria y Turismo de Córdoba</t>
  </si>
  <si>
    <t>9232 - Centro Industrial y de Desarrollo Empresarial de Soacha</t>
  </si>
  <si>
    <t>9509 - Centro de Desarrollo Agroindustrial y Empresarial</t>
  </si>
  <si>
    <t xml:space="preserve">9510 - Centro Agroecológico y Empresarial </t>
  </si>
  <si>
    <t>9511 - Centro de la Tecnología de Diseño y la Productividad Empresarial</t>
  </si>
  <si>
    <t>9512 - Centro de Biotecnología Agropecuaria</t>
  </si>
  <si>
    <t xml:space="preserve">9513 - Centro de Desarrollo Agroempresarial </t>
  </si>
  <si>
    <t>9209 - Centro de Tecnologías para la Construcción y la Madera</t>
  </si>
  <si>
    <t>9210 - Centro de Electricidad, Electrónica y Telecomunicaciones</t>
  </si>
  <si>
    <t>9211 - Centro de Gestión Industrial</t>
  </si>
  <si>
    <t>9212 - Centro de Manufactura en Textil y Cuero</t>
  </si>
  <si>
    <t>9213 - Centro de Tecnologías del Transporte</t>
  </si>
  <si>
    <t>9214 - Centro Metalmecánico</t>
  </si>
  <si>
    <t>9215 - Centro de Materiales y Ensayos</t>
  </si>
  <si>
    <t>9216 - Centro de Diseño y Metrología</t>
  </si>
  <si>
    <t>9217 - Centro para la Industria de la Comunicación Grafica</t>
  </si>
  <si>
    <t>9303 - Centro de Gestión de Mercados, Logística y Tecnologías de la Información</t>
  </si>
  <si>
    <t>9403 - Centro de Formación de Talento Humano en Salud</t>
  </si>
  <si>
    <t>9404 - Centro de Gestión Administrativa</t>
  </si>
  <si>
    <t>9405 - Centro de Servicios Financieros</t>
  </si>
  <si>
    <t>9406 - Centro Nacional de Hoteleria, Turismo y Alimentos</t>
  </si>
  <si>
    <t>9508 - Centro de Formación en Actividad Física y cultura</t>
  </si>
  <si>
    <t>9547 - Centro Ambiental y Ecoturistico del Nororiente Amazónico</t>
  </si>
  <si>
    <t>9222 - Centro Industrial y de Energías Alternativas</t>
  </si>
  <si>
    <t>9524 - Centro Agroempresarial y Acuícola</t>
  </si>
  <si>
    <t>9533 - Centro de Desarrollo Agroindustrial, Turístico y Tecnológico del Guaviare</t>
  </si>
  <si>
    <t>9116 - Centro de Formación Agroindustrial</t>
  </si>
  <si>
    <t>9525 - Centro Agroempresarial y Desarrollo Pecuario del Huila</t>
  </si>
  <si>
    <t>9526 - Centro de Desarrollo Agroempresarial y Turístico del Huila</t>
  </si>
  <si>
    <t xml:space="preserve">9527 - Centro de la Industria, la Empresa y los Servicios </t>
  </si>
  <si>
    <t>9528 - Centro de Gestión y Desarrollo Sostenible Surcolombiano</t>
  </si>
  <si>
    <t>9118 - Centro Acuícola y Agroindustrial de Gaira</t>
  </si>
  <si>
    <t>9529 - Centro de Logística y Promoción Ecoturística del Magdalena</t>
  </si>
  <si>
    <t>9117 - Centro Agroindustrial del Meta</t>
  </si>
  <si>
    <t>9532 - Centro de Industria y Servicios del Meta</t>
  </si>
  <si>
    <t>9534 - Centro Sur Colombiano de Logística Internacional</t>
  </si>
  <si>
    <t>9535 - Centro Agroindustrial y Pesquero de la Costa Pacifica</t>
  </si>
  <si>
    <t>9536 - Centro Internacional de Producción Limpia - Lope</t>
  </si>
  <si>
    <t>9119 - Centro de Formación para el Desarrollo Rural y Minero</t>
  </si>
  <si>
    <t xml:space="preserve">9537 - Centro de la Industria, la Empresa y los Servicios </t>
  </si>
  <si>
    <t>9518 - Centro Agroforestal y Acuícola Arapaima</t>
  </si>
  <si>
    <t>9120 - Centro Agroindustrial</t>
  </si>
  <si>
    <t>9231 - Centro para el Desarrollo Tecnológico de la Construcción y la Industria</t>
  </si>
  <si>
    <t>9538 - Centro de Comercio y Turismo</t>
  </si>
  <si>
    <t>9121 - Centro Atención Sector Agropecuario</t>
  </si>
  <si>
    <t>9223 - Centro de Diseño e Innovación Tecnológica Industrial</t>
  </si>
  <si>
    <t>9308 - Centro de Comercio y Servicios</t>
  </si>
  <si>
    <t>9539 - Centro de Formación Turística, Gente de Mar y de Servicios</t>
  </si>
  <si>
    <t>9122 - Centro Atención Sector Agropecuario</t>
  </si>
  <si>
    <t>9224 - Centro Industrial de Mantenimiento Integral</t>
  </si>
  <si>
    <t>9225 - Centro Industrial del Diseño y la Manufactura</t>
  </si>
  <si>
    <t>9309 - Centro de Servicios Empresariales y Turísticos</t>
  </si>
  <si>
    <t>9540 - Centro Industrial y del Desarrollo Tecnológico</t>
  </si>
  <si>
    <t>9541 - Centro Agroturístico</t>
  </si>
  <si>
    <t>9545 - Centro Agroempresarial y Turístico de los Andes</t>
  </si>
  <si>
    <t>9546 - Centro de Gestión Agroempresarial del Oriente</t>
  </si>
  <si>
    <t>9542 - Centro de la Innovación, la Tecnología y los Servicios</t>
  </si>
  <si>
    <t>9123 - Centro Agropecuario la Granja</t>
  </si>
  <si>
    <t>9226 - Centro de Industria y Construcción</t>
  </si>
  <si>
    <t>9310 - Centro de Comercio y Servicios</t>
  </si>
  <si>
    <t>9124 - Centro Agropecuario de Buga</t>
  </si>
  <si>
    <t>9125 - Centro Latinoamericano de  Especies Menores</t>
  </si>
  <si>
    <t>9126 - Centro Náutico Pesquero de Buenaventura</t>
  </si>
  <si>
    <t>9227 - Centro de Electricidad y Automatización Industrial -CEAI</t>
  </si>
  <si>
    <t>9228 - Centro de la Construcción</t>
  </si>
  <si>
    <t>9229 - Centro de Diseño Tecnológico Industrial</t>
  </si>
  <si>
    <t>9230 - Centro Nacional de Asistencia Técnica a la Industria -ASTIN</t>
  </si>
  <si>
    <t>9311 - Centro de Gestión Tecnológica de Servicios</t>
  </si>
  <si>
    <t>9543 - Centro de Tecnologías Agroindustriales</t>
  </si>
  <si>
    <t>9544 - Centro de Biotecnología Industrial</t>
  </si>
  <si>
    <t>9548 - Centro Agropecuario y de Servicios Ambientales "Jiri-jirimo"</t>
  </si>
  <si>
    <t>9531 - Centro de Producción y Transformación Agroindustrial de la Orinoquia</t>
  </si>
  <si>
    <t>Versión: 01</t>
  </si>
  <si>
    <t>Código: GFPI-F-186</t>
  </si>
  <si>
    <r>
      <t xml:space="preserve">Código: 
</t>
    </r>
    <r>
      <rPr>
        <sz val="11"/>
        <rFont val="Arial"/>
        <family val="2"/>
      </rPr>
      <t xml:space="preserve"> GFPI-F-186</t>
    </r>
  </si>
  <si>
    <r>
      <rPr>
        <b/>
        <sz val="11"/>
        <rFont val="Arial"/>
        <family val="2"/>
      </rPr>
      <t>1. FORMATO ANEXO LISTA DE MATERIALES DE FORMACIÓN REFERENTE:</t>
    </r>
    <r>
      <rPr>
        <sz val="11"/>
        <rFont val="Arial"/>
        <family val="2"/>
      </rPr>
      <t xml:space="preserve"> Diligenciar en su totalidad y en un único archivo la lista base de mateiales para cada programa de formación . </t>
    </r>
    <r>
      <rPr>
        <b/>
        <sz val="11"/>
        <color rgb="FFFF0000"/>
        <rFont val="Arial"/>
        <family val="2"/>
      </rPr>
      <t xml:space="preserve">NO UNIFICAR COLUMNAS O FILAS. </t>
    </r>
  </si>
  <si>
    <t xml:space="preserve">BOTA INDUSTRIAL DE CUERO CON PUNTERA </t>
  </si>
  <si>
    <t xml:space="preserve">BOTA INDUSTRIAL EN CUERO CON PUNTERA DE FIBRA Y SUELA ANTIDESLIZANTE </t>
  </si>
  <si>
    <t xml:space="preserve">JUAN MIGUEL TORRES RIASCOS </t>
  </si>
  <si>
    <t>JUAN MIGUEL TORRES RIASCOS</t>
  </si>
  <si>
    <t>Valle / 9126 - Centro Náutico Pesquero de Buenaventura</t>
  </si>
  <si>
    <t xml:space="preserve">                      jmtorresr@sena.edu.co</t>
  </si>
  <si>
    <t xml:space="preserve">juan.miguel195@hotmail.com </t>
  </si>
  <si>
    <t>ALISTAMIENTO DE CARGAS</t>
  </si>
  <si>
    <t>X</t>
  </si>
  <si>
    <t xml:space="preserve">TIPO_DOCUMENTO </t>
  </si>
  <si>
    <t xml:space="preserve">NÚMERO_DOCUMENTO </t>
  </si>
  <si>
    <t>NOMBRES_APELLIDOS</t>
  </si>
  <si>
    <t>CC</t>
  </si>
  <si>
    <t>1028182428</t>
  </si>
  <si>
    <t>JOSE JAIDER-ANGULO-MONDRAGON</t>
  </si>
  <si>
    <t>1111770258</t>
  </si>
  <si>
    <t>ALAN ANDRES-BANGUERA-MINA</t>
  </si>
  <si>
    <t>29228969</t>
  </si>
  <si>
    <t>SONIA DOLORES-SANTIESTEBAN-TORRES</t>
  </si>
  <si>
    <t>1006204537</t>
  </si>
  <si>
    <t>LOHANA ESTHEFANNY-VELEZ-FIGUEROA</t>
  </si>
  <si>
    <t>1111772763</t>
  </si>
  <si>
    <t>KAROL MICHEL-RENTERIA-CAICEDO</t>
  </si>
  <si>
    <t>1115455191</t>
  </si>
  <si>
    <t>JUDY FERNANDA-SANCHEZ-REBOLLEDO</t>
  </si>
  <si>
    <t>1151444338</t>
  </si>
  <si>
    <t>JENNYFER-CUERO-ORDOÑEZ</t>
  </si>
  <si>
    <t>1193105731</t>
  </si>
  <si>
    <t>JENNIFER-MORENO-PORTOCARRERO</t>
  </si>
  <si>
    <t>1111746975</t>
  </si>
  <si>
    <t>KEVIN DANIEL-BUENO-SINISTERRA</t>
  </si>
  <si>
    <t>1111771516</t>
  </si>
  <si>
    <t>JOHAN ANDRES-SINISTERRA-JIMENEZ</t>
  </si>
  <si>
    <t>1028188522</t>
  </si>
  <si>
    <t>YOLENY-OBANDO-LERMA</t>
  </si>
  <si>
    <t>TI</t>
  </si>
  <si>
    <t>1150936429</t>
  </si>
  <si>
    <t>JOHAM FERNANDO-CARABALI-RODRIGUEZ</t>
  </si>
  <si>
    <t>1006386717</t>
  </si>
  <si>
    <t>KAROL NATALIA-ANGULO-VANEGA</t>
  </si>
  <si>
    <t>1111781837</t>
  </si>
  <si>
    <t>CESAR ENRIQUE-RIASCOS-RODRGUEZ</t>
  </si>
  <si>
    <t>1115450342</t>
  </si>
  <si>
    <t>LUIS FELIPE-RAMOS-PAREDES</t>
  </si>
  <si>
    <t>1151438451</t>
  </si>
  <si>
    <t>DANISSA-RENTERÍA-GAMBOA</t>
  </si>
  <si>
    <t>1111778289</t>
  </si>
  <si>
    <t>YESSICA LUCIA-VALENCIA-VALENCIA</t>
  </si>
  <si>
    <t>1028184292</t>
  </si>
  <si>
    <t>MARLOBY-CASQUETE-ANGULO</t>
  </si>
  <si>
    <t>1087113479</t>
  </si>
  <si>
    <t>MICHEL DANIELA-SEGURA-RESTREPO</t>
  </si>
  <si>
    <t>1193220173</t>
  </si>
  <si>
    <t>BRAYAN STIVEN-ARBOLEDA-ADVINCULA</t>
  </si>
  <si>
    <t>1111813551</t>
  </si>
  <si>
    <t>JOSE HERNAN-RIASCOS-HINESTROZA</t>
  </si>
  <si>
    <t>1235139633</t>
  </si>
  <si>
    <t>ANNY-GONGORA-QUIÑONES</t>
  </si>
  <si>
    <t>1111771155</t>
  </si>
  <si>
    <t>AYLING CAMILA-ARBOLEDA-RIASCOS</t>
  </si>
  <si>
    <t>1115449357</t>
  </si>
  <si>
    <t>JHON ESDRAS-MONDRAGON-VALENCIA</t>
  </si>
  <si>
    <t>1111749276</t>
  </si>
  <si>
    <t>MAIRA LISETH-RAMIREZ-MURILLO</t>
  </si>
  <si>
    <t>TALLA DE BOTAS</t>
  </si>
  <si>
    <t>TALLA 35 / 1 PARE - TALLA 37 / 1 PAR- TALLA 38 / 3 PARES - TALLA 39 / 2 PARES - TALLA 4O / 7 PARES - TALLA 41 / 5 PARES -  TALLA 42 / 2 PARES  - TALLA 43 / 2 PARES - TALLA 44 / 2 PARES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</si>
</sst>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quot;$&quot;\ * #,##0.00_-;_-&quot;$&quot;\ * &quot;-&quot;??_-;_-@_-"/>
  </numFmts>
  <fonts count="27" x14ac:knownFonts="1">
    <font>
      <sz val="11"/>
      <color theme="1"/>
      <name val="Calibri"/>
      <family val="2"/>
      <scheme val="minor"/>
    </font>
    <font>
      <sz val="10"/>
      <name val="Arial"/>
      <family val="2"/>
    </font>
    <font>
      <sz val="10"/>
      <color theme="1"/>
      <name val="Arial"/>
      <family val="2"/>
    </font>
    <font>
      <b/>
      <sz val="10"/>
      <color theme="1"/>
      <name val="Arial"/>
      <family val="2"/>
    </font>
    <font>
      <b/>
      <sz val="11"/>
      <color theme="1"/>
      <name val="Calibri"/>
      <family val="2"/>
      <scheme val="minor"/>
    </font>
    <font>
      <sz val="12"/>
      <color theme="1"/>
      <name val="Calibri"/>
      <family val="2"/>
      <scheme val="minor"/>
    </font>
    <font>
      <b/>
      <sz val="14"/>
      <color theme="0"/>
      <name val="Arial"/>
      <family val="2"/>
    </font>
    <font>
      <sz val="8"/>
      <name val="Calibri"/>
      <family val="2"/>
      <scheme val="minor"/>
    </font>
    <font>
      <sz val="11"/>
      <color theme="1"/>
      <name val="Calibri"/>
      <family val="2"/>
      <scheme val="minor"/>
    </font>
    <font>
      <b/>
      <sz val="11"/>
      <name val="Arial"/>
      <family val="2"/>
    </font>
    <font>
      <sz val="11"/>
      <name val="Arial"/>
      <family val="2"/>
    </font>
    <font>
      <sz val="11"/>
      <color theme="1"/>
      <name val="Arial"/>
      <family val="2"/>
    </font>
    <font>
      <b/>
      <sz val="11"/>
      <color rgb="FFFF0000"/>
      <name val="Arial"/>
      <family val="2"/>
    </font>
    <font>
      <b/>
      <sz val="11"/>
      <color theme="1"/>
      <name val="Arial"/>
      <family val="2"/>
    </font>
    <font>
      <b/>
      <sz val="14"/>
      <color theme="1"/>
      <name val="Arial"/>
      <family val="2"/>
    </font>
    <font>
      <i/>
      <sz val="10"/>
      <color theme="1"/>
      <name val="Arial"/>
      <family val="2"/>
    </font>
    <font>
      <b/>
      <sz val="11"/>
      <color theme="0"/>
      <name val="Arial"/>
      <family val="2"/>
    </font>
    <font>
      <sz val="14"/>
      <color theme="1"/>
      <name val="Arial"/>
      <family val="2"/>
    </font>
    <font>
      <sz val="11"/>
      <name val="Calibri"/>
      <family val="2"/>
    </font>
    <font>
      <sz val="9"/>
      <color rgb="FF000000"/>
      <name val="Arial"/>
      <family val="2"/>
    </font>
    <font>
      <sz val="11"/>
      <color theme="0"/>
      <name val="Arial"/>
      <family val="2"/>
    </font>
    <font>
      <b/>
      <sz val="10"/>
      <color theme="0"/>
      <name val="Arial"/>
      <family val="2"/>
    </font>
    <font>
      <sz val="8"/>
      <color theme="1"/>
      <name val="Calibri"/>
      <family val="2"/>
      <scheme val="minor"/>
    </font>
    <font>
      <sz val="9"/>
      <color theme="1"/>
      <name val="Calibri"/>
      <family val="2"/>
      <scheme val="minor"/>
    </font>
    <font>
      <u/>
      <sz val="11"/>
      <color theme="10"/>
      <name val="Calibri"/>
      <family val="2"/>
      <scheme val="minor"/>
    </font>
    <font>
      <sz val="10"/>
      <name val="Calibri"/>
      <family val="2"/>
    </font>
    <font>
      <b/>
      <sz val="8"/>
      <name val="Arial"/>
      <family val="2"/>
    </font>
  </fonts>
  <fills count="11">
    <fill>
      <patternFill patternType="none"/>
    </fill>
    <fill>
      <patternFill patternType="gray125"/>
    </fill>
    <fill>
      <patternFill patternType="solid">
        <fgColor theme="0" tint="-0.34998626667073579"/>
        <bgColor indexed="64"/>
      </patternFill>
    </fill>
    <fill>
      <patternFill patternType="solid">
        <fgColor rgb="FF575757"/>
        <bgColor indexed="64"/>
      </patternFill>
    </fill>
    <fill>
      <patternFill patternType="solid">
        <fgColor theme="0" tint="-4.9989318521683403E-2"/>
        <bgColor indexed="64"/>
      </patternFill>
    </fill>
    <fill>
      <patternFill patternType="solid">
        <fgColor theme="0"/>
        <bgColor indexed="64"/>
      </patternFill>
    </fill>
    <fill>
      <patternFill patternType="solid">
        <fgColor rgb="FF38AA00"/>
        <bgColor indexed="64"/>
      </patternFill>
    </fill>
    <fill>
      <patternFill patternType="solid">
        <fgColor theme="9" tint="0.59999389629810485"/>
        <bgColor indexed="64"/>
      </patternFill>
    </fill>
    <fill>
      <patternFill patternType="solid">
        <fgColor theme="2" tint="-0.749992370372631"/>
        <bgColor indexed="64"/>
      </patternFill>
    </fill>
    <fill>
      <patternFill patternType="solid">
        <fgColor indexed="22"/>
        <bgColor indexed="64"/>
      </patternFill>
    </fill>
    <fill>
      <patternFill patternType="solid">
        <fgColor rgb="FFFFFF0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indexed="64"/>
      </right>
      <top/>
      <bottom style="thin">
        <color indexed="64"/>
      </bottom>
      <diagonal/>
    </border>
    <border>
      <left/>
      <right/>
      <top/>
      <bottom style="medium">
        <color rgb="FF000000"/>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indexed="64"/>
      </top>
      <bottom style="thin">
        <color rgb="FF000000"/>
      </bottom>
      <diagonal/>
    </border>
    <border>
      <left/>
      <right style="medium">
        <color rgb="FF000000"/>
      </right>
      <top style="medium">
        <color indexed="64"/>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8">
    <xf numFmtId="0" fontId="0" fillId="0" borderId="0"/>
    <xf numFmtId="0" fontId="1" fillId="0" borderId="0"/>
    <xf numFmtId="0" fontId="1" fillId="0" borderId="0"/>
    <xf numFmtId="0" fontId="1" fillId="0" borderId="0"/>
    <xf numFmtId="0" fontId="5" fillId="0" borderId="0"/>
    <xf numFmtId="44" fontId="8" fillId="0" borderId="0" applyFont="0" applyFill="0" applyBorder="0" applyAlignment="0" applyProtection="0"/>
    <xf numFmtId="0" fontId="1" fillId="0" borderId="0"/>
    <xf numFmtId="0" fontId="24" fillId="0" borderId="0" applyNumberFormat="0" applyFill="0" applyBorder="0" applyAlignment="0" applyProtection="0"/>
  </cellStyleXfs>
  <cellXfs count="178">
    <xf numFmtId="0" fontId="0" fillId="0" borderId="0" xfId="0"/>
    <xf numFmtId="0" fontId="1"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1" xfId="0" applyFont="1" applyBorder="1"/>
    <xf numFmtId="0" fontId="2" fillId="0" borderId="0" xfId="0" applyFont="1"/>
    <xf numFmtId="0" fontId="2" fillId="0" borderId="0" xfId="0" applyFont="1" applyAlignment="1">
      <alignment horizontal="center" vertical="center"/>
    </xf>
    <xf numFmtId="0" fontId="3" fillId="0" borderId="0" xfId="0" applyFont="1" applyAlignment="1">
      <alignment horizontal="center" vertical="center" wrapText="1"/>
    </xf>
    <xf numFmtId="0" fontId="0" fillId="0" borderId="1" xfId="0" applyBorder="1"/>
    <xf numFmtId="0" fontId="4" fillId="0" borderId="0" xfId="0" applyFont="1"/>
    <xf numFmtId="0" fontId="2" fillId="0" borderId="5" xfId="0" applyFont="1" applyBorder="1"/>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2" fillId="0" borderId="7" xfId="0" applyFont="1" applyBorder="1"/>
    <xf numFmtId="0" fontId="2" fillId="0" borderId="8" xfId="0" applyFont="1" applyBorder="1"/>
    <xf numFmtId="0" fontId="2" fillId="0" borderId="8"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xf numFmtId="0" fontId="3" fillId="0" borderId="0" xfId="0" applyFont="1" applyAlignment="1">
      <alignment vertical="center" wrapText="1"/>
    </xf>
    <xf numFmtId="0" fontId="2" fillId="4" borderId="10" xfId="0" applyFont="1" applyFill="1" applyBorder="1"/>
    <xf numFmtId="0" fontId="2" fillId="4" borderId="10" xfId="0" applyFont="1" applyFill="1" applyBorder="1" applyAlignment="1">
      <alignment horizontal="center" vertical="center"/>
    </xf>
    <xf numFmtId="0" fontId="13" fillId="4" borderId="0" xfId="0" applyFont="1" applyFill="1"/>
    <xf numFmtId="0" fontId="2" fillId="4" borderId="7" xfId="0" applyFont="1" applyFill="1" applyBorder="1"/>
    <xf numFmtId="0" fontId="2" fillId="4" borderId="5" xfId="0" applyFont="1" applyFill="1" applyBorder="1"/>
    <xf numFmtId="0" fontId="0" fillId="0" borderId="2" xfId="0" applyBorder="1"/>
    <xf numFmtId="0" fontId="13" fillId="4" borderId="8" xfId="0" applyFont="1" applyFill="1" applyBorder="1"/>
    <xf numFmtId="0" fontId="13" fillId="4" borderId="13" xfId="0" applyFont="1" applyFill="1" applyBorder="1"/>
    <xf numFmtId="0" fontId="11" fillId="4" borderId="3" xfId="0" applyFont="1" applyFill="1" applyBorder="1"/>
    <xf numFmtId="0" fontId="11" fillId="4" borderId="10" xfId="0" applyFont="1" applyFill="1" applyBorder="1"/>
    <xf numFmtId="0" fontId="13" fillId="4" borderId="10" xfId="0" applyFont="1" applyFill="1" applyBorder="1" applyAlignment="1">
      <alignment horizontal="left"/>
    </xf>
    <xf numFmtId="0" fontId="11" fillId="0" borderId="8" xfId="0" applyFont="1" applyBorder="1"/>
    <xf numFmtId="0" fontId="11" fillId="0" borderId="1" xfId="0" applyFont="1" applyBorder="1" applyAlignment="1">
      <alignment horizontal="center" vertical="center"/>
    </xf>
    <xf numFmtId="0" fontId="11" fillId="0" borderId="17" xfId="0" applyFont="1" applyBorder="1"/>
    <xf numFmtId="0" fontId="11" fillId="0" borderId="10" xfId="0" applyFont="1" applyBorder="1" applyAlignment="1">
      <alignment horizontal="center"/>
    </xf>
    <xf numFmtId="0" fontId="11" fillId="0" borderId="10" xfId="0" applyFont="1" applyBorder="1"/>
    <xf numFmtId="0" fontId="2" fillId="7" borderId="12" xfId="0" applyFont="1" applyFill="1" applyBorder="1"/>
    <xf numFmtId="0" fontId="2" fillId="7" borderId="6" xfId="0" applyFont="1" applyFill="1" applyBorder="1"/>
    <xf numFmtId="0" fontId="11" fillId="0" borderId="1" xfId="0" applyFont="1" applyBorder="1"/>
    <xf numFmtId="0" fontId="13" fillId="5" borderId="1" xfId="0" applyFont="1" applyFill="1" applyBorder="1" applyAlignment="1">
      <alignment horizontal="left"/>
    </xf>
    <xf numFmtId="0" fontId="13" fillId="5" borderId="1" xfId="0" applyFont="1" applyFill="1" applyBorder="1"/>
    <xf numFmtId="0" fontId="11" fillId="7" borderId="6" xfId="0" applyFont="1" applyFill="1" applyBorder="1"/>
    <xf numFmtId="0" fontId="13" fillId="7" borderId="5" xfId="0" applyFont="1" applyFill="1" applyBorder="1"/>
    <xf numFmtId="0" fontId="13" fillId="7" borderId="5" xfId="0" applyFont="1" applyFill="1" applyBorder="1" applyAlignment="1">
      <alignment horizontal="right"/>
    </xf>
    <xf numFmtId="0" fontId="11" fillId="4" borderId="3" xfId="0" applyFont="1" applyFill="1" applyBorder="1" applyAlignment="1">
      <alignment horizontal="center"/>
    </xf>
    <xf numFmtId="0" fontId="18" fillId="0" borderId="18" xfId="6" applyFont="1" applyBorder="1" applyAlignment="1">
      <alignment horizontal="center"/>
    </xf>
    <xf numFmtId="0" fontId="2" fillId="4" borderId="19" xfId="0" applyFont="1" applyFill="1" applyBorder="1" applyAlignment="1">
      <alignment horizontal="center" vertical="center" wrapText="1"/>
    </xf>
    <xf numFmtId="0" fontId="3" fillId="0" borderId="20" xfId="0" applyFont="1" applyBorder="1" applyAlignment="1">
      <alignment horizontal="center" vertical="center" wrapText="1"/>
    </xf>
    <xf numFmtId="0" fontId="18" fillId="0" borderId="18" xfId="6" applyFont="1" applyBorder="1"/>
    <xf numFmtId="0" fontId="1" fillId="0" borderId="18" xfId="0" applyFont="1" applyBorder="1" applyAlignment="1">
      <alignment horizontal="center" vertical="center" wrapText="1"/>
    </xf>
    <xf numFmtId="0" fontId="1" fillId="0" borderId="20" xfId="0" applyFont="1" applyBorder="1" applyAlignment="1">
      <alignment horizontal="center" vertical="center" wrapText="1"/>
    </xf>
    <xf numFmtId="0" fontId="11" fillId="0" borderId="18" xfId="0" applyFont="1" applyBorder="1" applyAlignment="1">
      <alignment horizontal="center" vertical="center"/>
    </xf>
    <xf numFmtId="3" fontId="2" fillId="0" borderId="18" xfId="0" applyNumberFormat="1" applyFont="1" applyBorder="1" applyAlignment="1">
      <alignment horizontal="center" vertical="center" wrapText="1"/>
    </xf>
    <xf numFmtId="0" fontId="2" fillId="0" borderId="18" xfId="0" applyFont="1" applyBorder="1"/>
    <xf numFmtId="0" fontId="0" fillId="0" borderId="18" xfId="0" applyBorder="1"/>
    <xf numFmtId="0" fontId="1" fillId="4" borderId="19" xfId="0" applyFont="1" applyFill="1" applyBorder="1" applyAlignment="1">
      <alignment horizontal="center" vertical="center" wrapText="1"/>
    </xf>
    <xf numFmtId="0" fontId="3" fillId="0" borderId="21" xfId="0" applyFont="1" applyBorder="1" applyAlignment="1">
      <alignment horizontal="center" vertical="center" wrapText="1"/>
    </xf>
    <xf numFmtId="0" fontId="2" fillId="0" borderId="22" xfId="0" applyFont="1" applyBorder="1"/>
    <xf numFmtId="0" fontId="11" fillId="0" borderId="20" xfId="0" applyFont="1" applyBorder="1" applyAlignment="1">
      <alignment horizontal="center" vertical="center"/>
    </xf>
    <xf numFmtId="3" fontId="2" fillId="0" borderId="20" xfId="0" applyNumberFormat="1" applyFont="1" applyBorder="1" applyAlignment="1">
      <alignment horizontal="center" vertical="center" wrapText="1"/>
    </xf>
    <xf numFmtId="44" fontId="2" fillId="0" borderId="18" xfId="5" applyFont="1" applyFill="1" applyBorder="1"/>
    <xf numFmtId="0" fontId="11" fillId="0" borderId="0" xfId="0" applyFont="1" applyAlignment="1">
      <alignment horizontal="center" vertical="center"/>
    </xf>
    <xf numFmtId="0" fontId="0" fillId="0" borderId="23" xfId="0" applyBorder="1"/>
    <xf numFmtId="0" fontId="2" fillId="0" borderId="24" xfId="0" applyFont="1" applyBorder="1"/>
    <xf numFmtId="44" fontId="2" fillId="0" borderId="25" xfId="5" applyFont="1" applyFill="1" applyBorder="1"/>
    <xf numFmtId="0" fontId="2" fillId="0" borderId="26" xfId="0" applyFont="1" applyBorder="1"/>
    <xf numFmtId="0" fontId="2" fillId="0" borderId="27" xfId="0" applyFont="1" applyBorder="1"/>
    <xf numFmtId="0" fontId="2" fillId="0" borderId="28" xfId="0" applyFont="1" applyBorder="1"/>
    <xf numFmtId="0" fontId="11" fillId="4" borderId="0" xfId="0" applyFont="1" applyFill="1" applyAlignment="1">
      <alignment horizontal="center"/>
    </xf>
    <xf numFmtId="0" fontId="14" fillId="0" borderId="7" xfId="0" applyFont="1" applyBorder="1" applyAlignment="1">
      <alignment vertical="center" wrapText="1"/>
    </xf>
    <xf numFmtId="0" fontId="14" fillId="0" borderId="8" xfId="0" applyFont="1" applyBorder="1" applyAlignment="1">
      <alignment vertical="center" wrapText="1"/>
    </xf>
    <xf numFmtId="0" fontId="14" fillId="0" borderId="12"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vertical="center" wrapText="1"/>
    </xf>
    <xf numFmtId="0" fontId="14" fillId="0" borderId="11" xfId="0" applyFont="1" applyBorder="1" applyAlignment="1">
      <alignment vertical="center" wrapText="1"/>
    </xf>
    <xf numFmtId="0" fontId="11" fillId="4" borderId="0" xfId="0" applyFont="1" applyFill="1"/>
    <xf numFmtId="0" fontId="0" fillId="0" borderId="35" xfId="0" applyBorder="1"/>
    <xf numFmtId="0" fontId="0" fillId="0" borderId="35" xfId="0" applyBorder="1" applyAlignment="1">
      <alignment horizontal="center"/>
    </xf>
    <xf numFmtId="0" fontId="0" fillId="0" borderId="36" xfId="0" applyBorder="1"/>
    <xf numFmtId="0" fontId="0" fillId="4" borderId="34" xfId="0" applyFill="1" applyBorder="1"/>
    <xf numFmtId="0" fontId="11" fillId="4" borderId="8" xfId="0" applyFont="1" applyFill="1" applyBorder="1" applyAlignment="1">
      <alignment horizontal="center"/>
    </xf>
    <xf numFmtId="0" fontId="0" fillId="4" borderId="38" xfId="0" applyFill="1" applyBorder="1"/>
    <xf numFmtId="0" fontId="19" fillId="0" borderId="0" xfId="0" applyFont="1"/>
    <xf numFmtId="0" fontId="11" fillId="0" borderId="0" xfId="4" applyFont="1"/>
    <xf numFmtId="0" fontId="11" fillId="5" borderId="0" xfId="4" applyFont="1" applyFill="1"/>
    <xf numFmtId="0" fontId="11" fillId="0" borderId="1" xfId="4" applyFont="1" applyBorder="1" applyAlignment="1">
      <alignment horizontal="center" vertical="center"/>
    </xf>
    <xf numFmtId="0" fontId="11" fillId="0" borderId="1" xfId="4" applyFont="1" applyBorder="1" applyAlignment="1">
      <alignment horizontal="center" vertical="center" wrapText="1"/>
    </xf>
    <xf numFmtId="0" fontId="20" fillId="0" borderId="0" xfId="4" applyFont="1" applyAlignment="1">
      <alignment horizontal="center" vertical="center"/>
    </xf>
    <xf numFmtId="0" fontId="21" fillId="3" borderId="1" xfId="4" applyFont="1" applyFill="1" applyBorder="1" applyAlignment="1">
      <alignment horizontal="center" vertical="center"/>
    </xf>
    <xf numFmtId="0" fontId="2" fillId="0" borderId="1" xfId="4" applyFont="1" applyBorder="1" applyAlignment="1">
      <alignment horizontal="left" vertical="center" wrapText="1"/>
    </xf>
    <xf numFmtId="0" fontId="2" fillId="0" borderId="1" xfId="4" applyFont="1" applyBorder="1"/>
    <xf numFmtId="0" fontId="11" fillId="7" borderId="5" xfId="0" applyFont="1" applyFill="1" applyBorder="1"/>
    <xf numFmtId="0" fontId="11" fillId="7" borderId="0" xfId="0" applyFont="1" applyFill="1"/>
    <xf numFmtId="0" fontId="16" fillId="8" borderId="1" xfId="0" applyFont="1" applyFill="1" applyBorder="1" applyAlignment="1">
      <alignment horizontal="center"/>
    </xf>
    <xf numFmtId="0" fontId="24" fillId="0" borderId="1" xfId="7" applyBorder="1"/>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wrapText="1"/>
    </xf>
    <xf numFmtId="0" fontId="11"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13" fillId="4" borderId="8" xfId="0" applyFont="1" applyFill="1" applyBorder="1" applyAlignment="1">
      <alignment horizontal="left" vertical="top" wrapText="1"/>
    </xf>
    <xf numFmtId="0" fontId="11" fillId="4" borderId="3" xfId="0" applyFont="1" applyFill="1" applyBorder="1" applyAlignment="1">
      <alignment horizontal="center"/>
    </xf>
    <xf numFmtId="0" fontId="6" fillId="8" borderId="5" xfId="0" applyFont="1" applyFill="1" applyBorder="1" applyAlignment="1">
      <alignment horizontal="center" vertical="center" wrapText="1"/>
    </xf>
    <xf numFmtId="0" fontId="6" fillId="8" borderId="0" xfId="0" applyFont="1" applyFill="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4" borderId="13" xfId="0" applyFont="1" applyFill="1" applyBorder="1" applyAlignment="1">
      <alignment horizontal="center"/>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0" fillId="4" borderId="37" xfId="0" applyFill="1" applyBorder="1" applyAlignment="1">
      <alignment horizontal="center"/>
    </xf>
    <xf numFmtId="0" fontId="23" fillId="4" borderId="33" xfId="0" applyFont="1" applyFill="1" applyBorder="1" applyAlignment="1">
      <alignment horizontal="center"/>
    </xf>
    <xf numFmtId="0" fontId="22" fillId="4" borderId="33" xfId="0" applyFont="1" applyFill="1" applyBorder="1" applyAlignment="1">
      <alignment horizontal="center"/>
    </xf>
    <xf numFmtId="0" fontId="0" fillId="4" borderId="33" xfId="0" applyFill="1" applyBorder="1" applyAlignment="1">
      <alignment horizontal="center"/>
    </xf>
    <xf numFmtId="0" fontId="24" fillId="0" borderId="1" xfId="7" applyBorder="1" applyAlignment="1">
      <alignment horizontal="center"/>
    </xf>
    <xf numFmtId="0" fontId="2" fillId="0" borderId="1" xfId="0" applyFont="1" applyBorder="1" applyAlignment="1">
      <alignment horizontal="center"/>
    </xf>
    <xf numFmtId="0" fontId="15" fillId="0" borderId="39"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41" xfId="0" applyFont="1" applyBorder="1" applyAlignment="1">
      <alignment horizontal="center" vertical="center" wrapText="1"/>
    </xf>
    <xf numFmtId="0" fontId="13" fillId="7" borderId="29" xfId="0" applyFont="1" applyFill="1" applyBorder="1" applyAlignment="1">
      <alignment horizontal="center"/>
    </xf>
    <xf numFmtId="0" fontId="13" fillId="7" borderId="30" xfId="0" applyFont="1" applyFill="1" applyBorder="1" applyAlignment="1">
      <alignment horizontal="center"/>
    </xf>
    <xf numFmtId="0" fontId="11" fillId="4" borderId="4" xfId="0" applyFont="1" applyFill="1" applyBorder="1" applyAlignment="1">
      <alignment horizontal="center"/>
    </xf>
    <xf numFmtId="0" fontId="11" fillId="4" borderId="2" xfId="0" applyFont="1" applyFill="1" applyBorder="1" applyAlignment="1">
      <alignment horizontal="center"/>
    </xf>
    <xf numFmtId="0" fontId="17" fillId="4" borderId="1" xfId="0" applyFont="1" applyFill="1" applyBorder="1" applyAlignment="1">
      <alignment horizontal="center"/>
    </xf>
    <xf numFmtId="0" fontId="16" fillId="8" borderId="31" xfId="0" applyFont="1" applyFill="1" applyBorder="1" applyAlignment="1">
      <alignment horizontal="center"/>
    </xf>
    <xf numFmtId="0" fontId="16" fillId="6" borderId="32" xfId="0" applyFont="1" applyFill="1" applyBorder="1" applyAlignment="1">
      <alignment horizontal="center"/>
    </xf>
    <xf numFmtId="0" fontId="11" fillId="5" borderId="1" xfId="0" applyFont="1" applyFill="1" applyBorder="1" applyAlignment="1">
      <alignment horizontal="center"/>
    </xf>
    <xf numFmtId="0" fontId="16" fillId="6" borderId="0" xfId="0" applyFont="1" applyFill="1" applyAlignment="1">
      <alignment horizontal="center"/>
    </xf>
    <xf numFmtId="0" fontId="13" fillId="0" borderId="4" xfId="0" applyFont="1" applyBorder="1" applyAlignment="1">
      <alignment horizontal="center"/>
    </xf>
    <xf numFmtId="0" fontId="13" fillId="0" borderId="2" xfId="0" applyFont="1" applyBorder="1" applyAlignment="1">
      <alignment horizontal="center"/>
    </xf>
    <xf numFmtId="0" fontId="13" fillId="0" borderId="3" xfId="0" applyFont="1" applyBorder="1" applyAlignment="1">
      <alignment horizontal="center"/>
    </xf>
    <xf numFmtId="0" fontId="2" fillId="4" borderId="9" xfId="0" applyFont="1" applyFill="1" applyBorder="1" applyAlignment="1">
      <alignment horizontal="center"/>
    </xf>
    <xf numFmtId="0" fontId="2" fillId="4" borderId="10" xfId="0" applyFont="1" applyFill="1" applyBorder="1" applyAlignment="1">
      <alignment horizontal="center"/>
    </xf>
    <xf numFmtId="0" fontId="16" fillId="8" borderId="29" xfId="0" applyFont="1" applyFill="1" applyBorder="1" applyAlignment="1">
      <alignment horizontal="center"/>
    </xf>
    <xf numFmtId="0" fontId="16" fillId="8" borderId="30" xfId="0" applyFont="1" applyFill="1" applyBorder="1" applyAlignment="1">
      <alignment horizontal="center"/>
    </xf>
    <xf numFmtId="0" fontId="16" fillId="8" borderId="22" xfId="0" applyFont="1" applyFill="1" applyBorder="1" applyAlignment="1">
      <alignment horizontal="center"/>
    </xf>
    <xf numFmtId="0" fontId="13" fillId="7" borderId="8" xfId="0" applyFont="1" applyFill="1" applyBorder="1" applyAlignment="1">
      <alignment horizontal="center"/>
    </xf>
    <xf numFmtId="0" fontId="11" fillId="0" borderId="10" xfId="0" applyFont="1" applyBorder="1" applyAlignment="1">
      <alignment horizontal="center"/>
    </xf>
    <xf numFmtId="0" fontId="11" fillId="4" borderId="10" xfId="0" applyFont="1" applyFill="1" applyBorder="1" applyAlignment="1">
      <alignment horizontal="center"/>
    </xf>
    <xf numFmtId="0" fontId="2" fillId="0" borderId="4" xfId="4" applyFont="1" applyBorder="1" applyAlignment="1">
      <alignment horizontal="left" vertical="center" wrapText="1"/>
    </xf>
    <xf numFmtId="0" fontId="2" fillId="0" borderId="3" xfId="4" applyFont="1" applyBorder="1" applyAlignment="1">
      <alignment horizontal="left" vertical="center" wrapText="1"/>
    </xf>
    <xf numFmtId="0" fontId="2" fillId="0" borderId="2" xfId="4" applyFont="1" applyBorder="1" applyAlignment="1">
      <alignment horizontal="left" vertical="center" wrapText="1"/>
    </xf>
    <xf numFmtId="0" fontId="2" fillId="0" borderId="4" xfId="4" applyFont="1" applyBorder="1" applyAlignment="1">
      <alignment vertical="center" wrapText="1"/>
    </xf>
    <xf numFmtId="0" fontId="2" fillId="0" borderId="3" xfId="4" applyFont="1" applyBorder="1" applyAlignment="1">
      <alignment vertical="center" wrapText="1"/>
    </xf>
    <xf numFmtId="0" fontId="2" fillId="0" borderId="2" xfId="4" applyFont="1" applyBorder="1" applyAlignment="1">
      <alignment vertical="center" wrapText="1"/>
    </xf>
    <xf numFmtId="0" fontId="16" fillId="3" borderId="1" xfId="4" applyFont="1" applyFill="1" applyBorder="1" applyAlignment="1">
      <alignment horizontal="center"/>
    </xf>
    <xf numFmtId="0" fontId="16" fillId="0" borderId="1" xfId="4" applyFont="1" applyBorder="1" applyAlignment="1">
      <alignment horizontal="center"/>
    </xf>
    <xf numFmtId="0" fontId="21" fillId="3" borderId="1" xfId="4" applyFont="1" applyFill="1" applyBorder="1" applyAlignment="1">
      <alignment horizontal="center" vertical="center"/>
    </xf>
    <xf numFmtId="0" fontId="11" fillId="0" borderId="1" xfId="4" applyFont="1" applyBorder="1" applyAlignment="1">
      <alignment horizontal="left"/>
    </xf>
    <xf numFmtId="0" fontId="10" fillId="0" borderId="1" xfId="4" applyFont="1" applyBorder="1" applyAlignment="1">
      <alignment horizontal="left" wrapText="1"/>
    </xf>
    <xf numFmtId="0" fontId="10" fillId="0" borderId="1" xfId="4" applyFont="1" applyBorder="1" applyAlignment="1">
      <alignment horizontal="left"/>
    </xf>
    <xf numFmtId="0" fontId="11" fillId="5" borderId="1" xfId="4" applyFont="1" applyFill="1" applyBorder="1" applyAlignment="1">
      <alignment horizontal="left"/>
    </xf>
    <xf numFmtId="0" fontId="11" fillId="0" borderId="1" xfId="4" applyFont="1" applyBorder="1" applyAlignment="1">
      <alignment horizontal="left" wrapText="1"/>
    </xf>
    <xf numFmtId="0" fontId="9" fillId="0" borderId="1" xfId="4" applyFont="1" applyBorder="1" applyAlignment="1">
      <alignment horizontal="left" wrapText="1"/>
    </xf>
    <xf numFmtId="0" fontId="11" fillId="5" borderId="1" xfId="4" applyFont="1" applyFill="1" applyBorder="1" applyAlignment="1">
      <alignment horizontal="left" wrapText="1"/>
    </xf>
    <xf numFmtId="0" fontId="12" fillId="0" borderId="1" xfId="4" applyFont="1" applyBorder="1" applyAlignment="1">
      <alignment horizontal="center" vertical="center" wrapText="1"/>
    </xf>
    <xf numFmtId="0" fontId="9" fillId="0" borderId="1" xfId="4" applyFont="1" applyBorder="1" applyAlignment="1">
      <alignment horizontal="center" vertical="center" wrapText="1"/>
    </xf>
    <xf numFmtId="0" fontId="2" fillId="0" borderId="1" xfId="4" applyFont="1" applyBorder="1" applyAlignment="1">
      <alignment vertical="center"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2" fillId="0" borderId="4" xfId="4" applyFont="1" applyBorder="1" applyAlignment="1">
      <alignment horizontal="left"/>
    </xf>
    <xf numFmtId="0" fontId="2" fillId="0" borderId="3" xfId="4" applyFont="1" applyBorder="1" applyAlignment="1">
      <alignment horizontal="left"/>
    </xf>
    <xf numFmtId="0" fontId="2" fillId="0" borderId="2" xfId="4" applyFont="1" applyBorder="1" applyAlignment="1">
      <alignment horizontal="left"/>
    </xf>
    <xf numFmtId="0" fontId="2" fillId="0" borderId="4" xfId="4" applyFont="1" applyBorder="1" applyAlignment="1">
      <alignment horizontal="left" wrapText="1"/>
    </xf>
    <xf numFmtId="0" fontId="2" fillId="0" borderId="3" xfId="4" applyFont="1" applyBorder="1" applyAlignment="1">
      <alignment horizontal="left" wrapText="1"/>
    </xf>
    <xf numFmtId="0" fontId="2" fillId="0" borderId="2" xfId="4" applyFont="1" applyBorder="1" applyAlignment="1">
      <alignment horizontal="left" wrapText="1"/>
    </xf>
    <xf numFmtId="0" fontId="9" fillId="0" borderId="1" xfId="4" applyFont="1" applyBorder="1" applyAlignment="1">
      <alignment horizontal="left" vertical="center"/>
    </xf>
    <xf numFmtId="0" fontId="10" fillId="0" borderId="1" xfId="4" applyFont="1" applyBorder="1" applyAlignment="1">
      <alignment horizontal="left" vertical="center"/>
    </xf>
    <xf numFmtId="0" fontId="2" fillId="5" borderId="4" xfId="4" applyFont="1" applyFill="1" applyBorder="1" applyAlignment="1">
      <alignment vertical="center" wrapText="1"/>
    </xf>
    <xf numFmtId="0" fontId="2" fillId="5" borderId="3" xfId="4" applyFont="1" applyFill="1" applyBorder="1" applyAlignment="1">
      <alignment vertical="center" wrapText="1"/>
    </xf>
    <xf numFmtId="0" fontId="2" fillId="5" borderId="2" xfId="4" applyFont="1" applyFill="1" applyBorder="1" applyAlignment="1">
      <alignment vertical="center" wrapText="1"/>
    </xf>
    <xf numFmtId="0" fontId="2" fillId="0" borderId="18" xfId="0" applyFont="1" applyBorder="1" applyAlignment="1">
      <alignment horizontal="center" vertical="center"/>
    </xf>
    <xf numFmtId="44" fontId="3" fillId="0" borderId="18" xfId="5" applyFont="1" applyFill="1" applyBorder="1" applyAlignment="1">
      <alignment horizontal="center" vertical="center"/>
    </xf>
    <xf numFmtId="3" fontId="3" fillId="0" borderId="18" xfId="0" applyNumberFormat="1" applyFont="1" applyBorder="1" applyAlignment="1">
      <alignment horizontal="center" vertical="center" wrapText="1"/>
    </xf>
    <xf numFmtId="0" fontId="26" fillId="9" borderId="1" xfId="0" applyFont="1" applyFill="1" applyBorder="1" applyAlignment="1">
      <alignment horizontal="center"/>
    </xf>
    <xf numFmtId="0" fontId="0" fillId="10" borderId="1" xfId="0" applyFill="1" applyBorder="1"/>
    <xf numFmtId="0" fontId="25" fillId="0" borderId="18" xfId="6" applyFont="1" applyBorder="1" applyAlignment="1">
      <alignment horizontal="center" vertical="center"/>
    </xf>
  </cellXfs>
  <cellStyles count="8">
    <cellStyle name="Hipervínculo" xfId="7" builtinId="8"/>
    <cellStyle name="Moneda" xfId="5" builtinId="4"/>
    <cellStyle name="Normal" xfId="0" builtinId="0"/>
    <cellStyle name="Normal 2" xfId="1"/>
    <cellStyle name="Normal 2 2" xfId="3"/>
    <cellStyle name="Normal 2 3" xfId="4"/>
    <cellStyle name="Normal 6" xfId="6"/>
    <cellStyle name="Normal 97" xfId="2"/>
  </cellStyles>
  <dxfs count="0"/>
  <tableStyles count="0" defaultTableStyle="TableStyleMedium2" defaultPivotStyle="PivotStyleMedium9"/>
  <colors>
    <mruColors>
      <color rgb="FF38AA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48684</xdr:colOff>
      <xdr:row>1</xdr:row>
      <xdr:rowOff>34132</xdr:rowOff>
    </xdr:from>
    <xdr:to>
      <xdr:col>3</xdr:col>
      <xdr:colOff>1685925</xdr:colOff>
      <xdr:row>2</xdr:row>
      <xdr:rowOff>653932</xdr:rowOff>
    </xdr:to>
    <xdr:pic>
      <xdr:nvPicPr>
        <xdr:cNvPr id="4792" name="Imagen 4791">
          <a:extLst>
            <a:ext uri="{FF2B5EF4-FFF2-40B4-BE49-F238E27FC236}">
              <a16:creationId xmlns:a16="http://schemas.microsoft.com/office/drawing/2014/main" id="{7EE0B367-BD68-1C52-7D48-23B8FB67E1BE}"/>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809" y="240507"/>
          <a:ext cx="2367491" cy="984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975361</xdr:colOff>
      <xdr:row>1</xdr:row>
      <xdr:rowOff>144780</xdr:rowOff>
    </xdr:from>
    <xdr:to>
      <xdr:col>5</xdr:col>
      <xdr:colOff>609601</xdr:colOff>
      <xdr:row>2</xdr:row>
      <xdr:rowOff>474810</xdr:rowOff>
    </xdr:to>
    <xdr:pic>
      <xdr:nvPicPr>
        <xdr:cNvPr id="3" name="Imagen 2">
          <a:extLst>
            <a:ext uri="{FF2B5EF4-FFF2-40B4-BE49-F238E27FC236}">
              <a16:creationId xmlns:a16="http://schemas.microsoft.com/office/drawing/2014/main" id="{FF79CD3D-BDB1-4C26-BFE4-4AA04F39C45B}"/>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17721" y="274320"/>
          <a:ext cx="1744980" cy="7186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novo/Downloads/GIL-F-014_FORMATO_SOLICITUD_BIENES_PARA_USO_CUENTADANTES%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FORMATO GIL-F-014"/>
      <sheetName val="datos 2"/>
    </sheetNames>
    <sheetDataSet>
      <sheetData sheetId="0" refreshError="1"/>
      <sheetData sheetId="1" refreshError="1"/>
      <sheetData sheetId="2">
        <row r="2">
          <cell r="C2">
            <v>1</v>
          </cell>
        </row>
        <row r="3">
          <cell r="C3">
            <v>5</v>
          </cell>
        </row>
        <row r="4">
          <cell r="C4">
            <v>8</v>
          </cell>
        </row>
        <row r="5">
          <cell r="C5">
            <v>11</v>
          </cell>
        </row>
        <row r="6">
          <cell r="C6">
            <v>13</v>
          </cell>
        </row>
        <row r="7">
          <cell r="C7">
            <v>15</v>
          </cell>
        </row>
        <row r="8">
          <cell r="C8">
            <v>17</v>
          </cell>
        </row>
        <row r="9">
          <cell r="C9">
            <v>18</v>
          </cell>
        </row>
        <row r="10">
          <cell r="C10">
            <v>19</v>
          </cell>
        </row>
        <row r="11">
          <cell r="C11">
            <v>20</v>
          </cell>
        </row>
        <row r="12">
          <cell r="C12">
            <v>23</v>
          </cell>
        </row>
        <row r="13">
          <cell r="C13">
            <v>25</v>
          </cell>
        </row>
        <row r="14">
          <cell r="C14">
            <v>27</v>
          </cell>
        </row>
        <row r="15">
          <cell r="C15">
            <v>41</v>
          </cell>
        </row>
        <row r="16">
          <cell r="C16">
            <v>44</v>
          </cell>
        </row>
        <row r="17">
          <cell r="C17">
            <v>47</v>
          </cell>
        </row>
        <row r="18">
          <cell r="C18">
            <v>50</v>
          </cell>
        </row>
        <row r="19">
          <cell r="C19">
            <v>52</v>
          </cell>
        </row>
        <row r="20">
          <cell r="C20">
            <v>54</v>
          </cell>
        </row>
        <row r="21">
          <cell r="C21">
            <v>63</v>
          </cell>
        </row>
        <row r="22">
          <cell r="C22">
            <v>66</v>
          </cell>
        </row>
        <row r="23">
          <cell r="C23">
            <v>68</v>
          </cell>
        </row>
        <row r="24">
          <cell r="C24">
            <v>70</v>
          </cell>
        </row>
        <row r="25">
          <cell r="C25">
            <v>73</v>
          </cell>
        </row>
        <row r="26">
          <cell r="C26">
            <v>76</v>
          </cell>
        </row>
        <row r="27">
          <cell r="C27">
            <v>81</v>
          </cell>
        </row>
        <row r="28">
          <cell r="C28">
            <v>85</v>
          </cell>
        </row>
        <row r="29">
          <cell r="C29">
            <v>86</v>
          </cell>
        </row>
        <row r="30">
          <cell r="C30">
            <v>88</v>
          </cell>
        </row>
        <row r="31">
          <cell r="C31">
            <v>91</v>
          </cell>
        </row>
        <row r="32">
          <cell r="C32">
            <v>94</v>
          </cell>
        </row>
        <row r="33">
          <cell r="C33">
            <v>95</v>
          </cell>
        </row>
        <row r="34">
          <cell r="C34">
            <v>97</v>
          </cell>
        </row>
        <row r="35">
          <cell r="C35">
            <v>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uan.miguel195@hotmail.com" TargetMode="External"/><Relationship Id="rId1" Type="http://schemas.openxmlformats.org/officeDocument/2006/relationships/hyperlink" Target="mailto:jmtorresr@sena.edu.co"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77"/>
  <sheetViews>
    <sheetView showGridLines="0" topLeftCell="A9" zoomScale="90" zoomScaleNormal="90" workbookViewId="0">
      <selection activeCell="D17" sqref="D17"/>
    </sheetView>
  </sheetViews>
  <sheetFormatPr baseColWidth="10" defaultColWidth="11.44140625" defaultRowHeight="14.4" x14ac:dyDescent="0.3"/>
  <cols>
    <col min="1" max="1" width="1.6640625" style="4" customWidth="1"/>
    <col min="2" max="2" width="2.88671875" style="4" customWidth="1"/>
    <col min="3" max="3" width="8.109375" style="4" customWidth="1"/>
    <col min="4" max="4" width="26" style="4" customWidth="1"/>
    <col min="5" max="5" width="38.33203125" style="4" customWidth="1"/>
    <col min="6" max="6" width="61.88671875" style="5" customWidth="1"/>
    <col min="7" max="7" width="46.88671875" customWidth="1"/>
    <col min="8" max="8" width="35" style="4" customWidth="1"/>
    <col min="9" max="9" width="42.109375" style="4" customWidth="1"/>
    <col min="10" max="10" width="1.109375" style="4" customWidth="1"/>
    <col min="11" max="14" width="23.109375" style="4" customWidth="1"/>
    <col min="15" max="15" width="4.33203125" style="4" customWidth="1"/>
    <col min="16" max="16384" width="11.44140625" style="4"/>
  </cols>
  <sheetData>
    <row r="1" spans="1:19" ht="15" thickBot="1" x14ac:dyDescent="0.35"/>
    <row r="2" spans="1:19" customFormat="1" ht="29.25" customHeight="1" thickBot="1" x14ac:dyDescent="0.35">
      <c r="B2" s="68"/>
      <c r="C2" s="69"/>
      <c r="D2" s="69"/>
      <c r="E2" s="69"/>
      <c r="F2" s="69"/>
      <c r="G2" s="69"/>
      <c r="H2" s="69"/>
      <c r="I2" s="69"/>
      <c r="J2" s="69"/>
      <c r="K2" s="69"/>
      <c r="L2" s="70"/>
      <c r="M2" s="107" t="s">
        <v>300</v>
      </c>
      <c r="N2" s="108"/>
      <c r="O2" s="109"/>
    </row>
    <row r="3" spans="1:19" customFormat="1" ht="57.75" customHeight="1" thickBot="1" x14ac:dyDescent="0.35">
      <c r="B3" s="71"/>
      <c r="C3" s="72"/>
      <c r="D3" s="72"/>
      <c r="E3" s="72"/>
      <c r="F3" s="72"/>
      <c r="G3" s="72"/>
      <c r="H3" s="72"/>
      <c r="I3" s="72"/>
      <c r="J3" s="72"/>
      <c r="K3" s="72"/>
      <c r="L3" s="73"/>
      <c r="M3" s="103" t="s">
        <v>301</v>
      </c>
      <c r="N3" s="104"/>
      <c r="O3" s="105"/>
    </row>
    <row r="4" spans="1:19" customFormat="1" ht="27.75" customHeight="1" x14ac:dyDescent="0.3">
      <c r="B4" s="101" t="s">
        <v>0</v>
      </c>
      <c r="C4" s="102"/>
      <c r="D4" s="102"/>
      <c r="E4" s="102"/>
      <c r="F4" s="102"/>
      <c r="G4" s="102"/>
      <c r="H4" s="102"/>
      <c r="I4" s="102"/>
      <c r="J4" s="102"/>
      <c r="K4" s="102"/>
      <c r="L4" s="102"/>
      <c r="M4" s="102"/>
      <c r="N4" s="102"/>
      <c r="O4" s="102"/>
    </row>
    <row r="5" spans="1:19" customFormat="1" ht="27" customHeight="1" thickBot="1" x14ac:dyDescent="0.35">
      <c r="B5" s="101" t="s">
        <v>1</v>
      </c>
      <c r="C5" s="102"/>
      <c r="D5" s="102"/>
      <c r="E5" s="102"/>
      <c r="F5" s="102"/>
      <c r="G5" s="102"/>
      <c r="H5" s="102"/>
      <c r="I5" s="102"/>
      <c r="J5" s="102"/>
      <c r="K5" s="102"/>
      <c r="L5" s="102"/>
      <c r="M5" s="102"/>
      <c r="N5" s="102"/>
      <c r="O5" s="102"/>
    </row>
    <row r="6" spans="1:19" customFormat="1" ht="30" customHeight="1" x14ac:dyDescent="0.3">
      <c r="B6" s="22"/>
      <c r="C6" s="99" t="s">
        <v>2</v>
      </c>
      <c r="D6" s="99"/>
      <c r="E6" s="106" t="s">
        <v>180</v>
      </c>
      <c r="F6" s="106"/>
      <c r="G6" s="79"/>
      <c r="H6" s="25" t="s">
        <v>3</v>
      </c>
      <c r="I6" s="25"/>
      <c r="J6" s="26"/>
      <c r="K6" s="110">
        <v>137135</v>
      </c>
      <c r="L6" s="110"/>
      <c r="M6" s="110"/>
      <c r="N6" s="110"/>
      <c r="O6" s="80"/>
    </row>
    <row r="7" spans="1:19" customFormat="1" ht="30.75" customHeight="1" x14ac:dyDescent="0.3">
      <c r="B7" s="23"/>
      <c r="C7" s="21" t="s">
        <v>4</v>
      </c>
      <c r="D7" s="21"/>
      <c r="E7" s="100" t="s">
        <v>93</v>
      </c>
      <c r="F7" s="100"/>
      <c r="G7" s="67"/>
      <c r="H7" s="21" t="s">
        <v>5</v>
      </c>
      <c r="I7" s="74"/>
      <c r="J7" s="27"/>
      <c r="K7" s="111" t="s">
        <v>311</v>
      </c>
      <c r="L7" s="112"/>
      <c r="M7" s="112"/>
      <c r="N7" s="112"/>
      <c r="O7" s="78"/>
    </row>
    <row r="8" spans="1:19" customFormat="1" ht="29.25" customHeight="1" x14ac:dyDescent="0.3">
      <c r="B8" s="23"/>
      <c r="C8" s="21" t="s">
        <v>6</v>
      </c>
      <c r="D8" s="21"/>
      <c r="E8" s="100">
        <v>1</v>
      </c>
      <c r="F8" s="100"/>
      <c r="G8" s="67"/>
      <c r="H8" s="21" t="s">
        <v>7</v>
      </c>
      <c r="I8" s="67"/>
      <c r="J8" s="43"/>
      <c r="K8" s="113"/>
      <c r="L8" s="113"/>
      <c r="M8" s="113"/>
      <c r="N8" s="113"/>
      <c r="O8" s="78"/>
      <c r="R8" s="4"/>
      <c r="S8" s="4"/>
    </row>
    <row r="9" spans="1:19" customFormat="1" ht="9.75" customHeight="1" thickBot="1" x14ac:dyDescent="0.35">
      <c r="B9" s="131"/>
      <c r="C9" s="132"/>
      <c r="D9" s="132"/>
      <c r="E9" s="19"/>
      <c r="F9" s="20"/>
      <c r="G9" s="28"/>
      <c r="H9" s="29"/>
      <c r="I9" s="138"/>
      <c r="J9" s="138"/>
      <c r="K9" s="75"/>
      <c r="L9" s="76"/>
      <c r="M9" s="75"/>
      <c r="N9" s="75"/>
      <c r="O9" s="77"/>
      <c r="R9" s="4"/>
      <c r="S9" s="4"/>
    </row>
    <row r="10" spans="1:19" ht="13.8" x14ac:dyDescent="0.25">
      <c r="B10" s="13"/>
      <c r="C10" s="14"/>
      <c r="D10" s="14"/>
      <c r="E10" s="14"/>
      <c r="F10" s="15"/>
      <c r="G10" s="30"/>
      <c r="H10" s="14"/>
      <c r="I10" s="14"/>
      <c r="J10" s="14"/>
      <c r="K10" s="65"/>
      <c r="L10" s="66"/>
      <c r="M10" s="66"/>
      <c r="N10" s="66"/>
      <c r="O10" s="62"/>
    </row>
    <row r="11" spans="1:19" ht="63" customHeight="1" x14ac:dyDescent="0.25">
      <c r="B11" s="9"/>
      <c r="C11" s="11" t="s">
        <v>8</v>
      </c>
      <c r="D11" s="12" t="s">
        <v>9</v>
      </c>
      <c r="E11" s="12" t="s">
        <v>10</v>
      </c>
      <c r="F11" s="11" t="s">
        <v>11</v>
      </c>
      <c r="G11" s="11" t="s">
        <v>12</v>
      </c>
      <c r="H11" s="11" t="s">
        <v>13</v>
      </c>
      <c r="I11" s="11" t="s">
        <v>14</v>
      </c>
      <c r="J11" s="6"/>
      <c r="K11" s="11" t="s">
        <v>15</v>
      </c>
      <c r="L11" s="11" t="s">
        <v>16</v>
      </c>
      <c r="M11" s="11" t="s">
        <v>17</v>
      </c>
      <c r="N11" s="11" t="s">
        <v>18</v>
      </c>
      <c r="O11" s="64"/>
    </row>
    <row r="12" spans="1:19" s="6" customFormat="1" ht="79.2" x14ac:dyDescent="0.25">
      <c r="A12" s="18"/>
      <c r="B12" s="10"/>
      <c r="C12" s="54"/>
      <c r="D12" s="45" t="s">
        <v>19</v>
      </c>
      <c r="E12" s="45" t="s">
        <v>20</v>
      </c>
      <c r="F12" s="54" t="s">
        <v>21</v>
      </c>
      <c r="G12" s="45" t="s">
        <v>22</v>
      </c>
      <c r="H12" s="45" t="s">
        <v>23</v>
      </c>
      <c r="I12" s="45"/>
      <c r="J12" s="60"/>
      <c r="K12" s="45" t="s">
        <v>24</v>
      </c>
      <c r="L12" s="45" t="s">
        <v>24</v>
      </c>
      <c r="M12" s="45" t="s">
        <v>24</v>
      </c>
      <c r="N12" s="45" t="s">
        <v>25</v>
      </c>
      <c r="O12" s="64"/>
      <c r="R12" s="4"/>
      <c r="S12" s="4"/>
    </row>
    <row r="13" spans="1:19" ht="79.2" customHeight="1" x14ac:dyDescent="0.25">
      <c r="B13" s="9"/>
      <c r="C13" s="48">
        <v>1</v>
      </c>
      <c r="D13" s="94">
        <v>46181604</v>
      </c>
      <c r="E13" s="177" t="s">
        <v>304</v>
      </c>
      <c r="F13" s="177" t="s">
        <v>305</v>
      </c>
      <c r="G13" s="48" t="s">
        <v>94</v>
      </c>
      <c r="H13" s="172">
        <v>25</v>
      </c>
      <c r="I13" s="174" t="s">
        <v>369</v>
      </c>
      <c r="J13" s="5"/>
      <c r="K13" s="59"/>
      <c r="L13" s="63"/>
      <c r="M13" s="59"/>
      <c r="N13" s="173" t="s">
        <v>312</v>
      </c>
      <c r="O13" s="64"/>
    </row>
    <row r="14" spans="1:19" ht="13.8" x14ac:dyDescent="0.25">
      <c r="B14" s="9"/>
      <c r="C14" s="48">
        <v>2</v>
      </c>
      <c r="D14" s="1"/>
      <c r="E14" s="95"/>
      <c r="F14" s="16"/>
      <c r="G14" s="96"/>
      <c r="H14" s="50"/>
      <c r="I14" s="97"/>
      <c r="J14" s="60"/>
      <c r="K14" s="59"/>
      <c r="L14" s="63"/>
      <c r="M14" s="59"/>
      <c r="N14" s="59"/>
      <c r="O14" s="64"/>
    </row>
    <row r="15" spans="1:19" ht="13.8" x14ac:dyDescent="0.25">
      <c r="B15" s="9"/>
      <c r="C15" s="48">
        <v>3</v>
      </c>
      <c r="D15" s="1"/>
      <c r="E15" s="95"/>
      <c r="F15" s="16"/>
      <c r="G15" s="96"/>
      <c r="H15" s="50"/>
      <c r="I15" s="97"/>
      <c r="J15" s="60"/>
      <c r="K15" s="59"/>
      <c r="L15" s="63"/>
      <c r="M15" s="59"/>
      <c r="N15" s="59"/>
      <c r="O15" s="64"/>
    </row>
    <row r="16" spans="1:19" ht="13.8" x14ac:dyDescent="0.25">
      <c r="B16" s="9"/>
      <c r="C16" s="48">
        <v>4</v>
      </c>
      <c r="D16" s="98"/>
      <c r="E16" s="95"/>
      <c r="F16" s="16"/>
      <c r="G16" s="96"/>
      <c r="H16" s="50"/>
      <c r="I16" s="97"/>
      <c r="J16" s="60"/>
      <c r="K16" s="59"/>
      <c r="L16" s="63"/>
      <c r="M16" s="59"/>
      <c r="N16" s="59"/>
      <c r="O16" s="64"/>
    </row>
    <row r="17" spans="2:15" x14ac:dyDescent="0.3">
      <c r="B17" s="9"/>
      <c r="C17" s="48">
        <v>5</v>
      </c>
      <c r="D17" s="44"/>
      <c r="E17" s="47"/>
      <c r="F17" s="52"/>
      <c r="G17" s="48"/>
      <c r="H17" s="50"/>
      <c r="I17" s="51"/>
      <c r="J17" s="60"/>
      <c r="K17" s="59"/>
      <c r="L17" s="63"/>
      <c r="M17" s="59"/>
      <c r="N17" s="59"/>
      <c r="O17" s="64"/>
    </row>
    <row r="18" spans="2:15" x14ac:dyDescent="0.3">
      <c r="B18" s="9"/>
      <c r="C18" s="48">
        <v>6</v>
      </c>
      <c r="D18" s="44"/>
      <c r="E18" s="47"/>
      <c r="F18" s="52"/>
      <c r="G18" s="48"/>
      <c r="H18" s="50"/>
      <c r="I18" s="51"/>
      <c r="J18" s="60"/>
      <c r="K18" s="59"/>
      <c r="L18" s="63"/>
      <c r="M18" s="59"/>
      <c r="N18" s="59"/>
      <c r="O18" s="64"/>
    </row>
    <row r="19" spans="2:15" x14ac:dyDescent="0.3">
      <c r="B19" s="9"/>
      <c r="C19" s="48">
        <v>7</v>
      </c>
      <c r="D19" s="44"/>
      <c r="E19" s="47"/>
      <c r="F19" s="52"/>
      <c r="G19" s="48"/>
      <c r="H19" s="50"/>
      <c r="I19" s="51"/>
      <c r="J19" s="60"/>
      <c r="K19" s="59"/>
      <c r="L19" s="63"/>
      <c r="M19" s="59"/>
      <c r="N19" s="59"/>
      <c r="O19" s="64"/>
    </row>
    <row r="20" spans="2:15" x14ac:dyDescent="0.3">
      <c r="B20" s="9"/>
      <c r="C20" s="48">
        <v>8</v>
      </c>
      <c r="D20" s="44"/>
      <c r="E20" s="47"/>
      <c r="F20" s="53"/>
      <c r="G20" s="48"/>
      <c r="H20" s="50"/>
      <c r="I20" s="51"/>
      <c r="J20" s="60"/>
      <c r="K20" s="59"/>
      <c r="L20" s="63"/>
      <c r="M20" s="59"/>
      <c r="N20" s="59"/>
      <c r="O20" s="64"/>
    </row>
    <row r="21" spans="2:15" x14ac:dyDescent="0.3">
      <c r="B21" s="9"/>
      <c r="C21" s="48">
        <v>9</v>
      </c>
      <c r="D21" s="44"/>
      <c r="E21" s="47"/>
      <c r="F21" s="52"/>
      <c r="G21" s="48"/>
      <c r="H21" s="50"/>
      <c r="I21" s="51"/>
      <c r="J21" s="60"/>
      <c r="K21" s="59"/>
      <c r="L21" s="63"/>
      <c r="M21" s="59"/>
      <c r="N21" s="59"/>
      <c r="O21" s="64"/>
    </row>
    <row r="22" spans="2:15" ht="13.8" x14ac:dyDescent="0.25">
      <c r="B22" s="9"/>
      <c r="C22" s="48">
        <v>10</v>
      </c>
      <c r="D22" s="55"/>
      <c r="E22" s="55"/>
      <c r="F22" s="56"/>
      <c r="G22" s="49"/>
      <c r="H22" s="57"/>
      <c r="I22" s="58"/>
      <c r="J22" s="60"/>
      <c r="K22" s="59"/>
      <c r="L22" s="63"/>
      <c r="M22" s="59"/>
      <c r="N22" s="59"/>
      <c r="O22" s="64"/>
    </row>
    <row r="23" spans="2:15" ht="13.8" x14ac:dyDescent="0.25">
      <c r="B23" s="9"/>
      <c r="C23" s="48">
        <v>11</v>
      </c>
      <c r="D23" s="46"/>
      <c r="E23" s="46"/>
      <c r="F23" s="3"/>
      <c r="G23" s="1"/>
      <c r="H23" s="31"/>
      <c r="I23" s="2"/>
      <c r="J23" s="60"/>
      <c r="K23" s="59"/>
      <c r="L23" s="63"/>
      <c r="M23" s="59"/>
      <c r="N23" s="59"/>
      <c r="O23" s="64"/>
    </row>
    <row r="24" spans="2:15" ht="13.8" x14ac:dyDescent="0.25">
      <c r="B24" s="9"/>
      <c r="C24" s="48">
        <v>12</v>
      </c>
      <c r="D24" s="16"/>
      <c r="E24" s="16"/>
      <c r="F24" s="3"/>
      <c r="G24" s="1"/>
      <c r="H24" s="31"/>
      <c r="I24" s="2"/>
      <c r="J24" s="60"/>
      <c r="K24" s="59"/>
      <c r="L24" s="63"/>
      <c r="M24" s="59"/>
      <c r="N24" s="59"/>
      <c r="O24" s="64"/>
    </row>
    <row r="25" spans="2:15" ht="13.8" x14ac:dyDescent="0.25">
      <c r="B25" s="9"/>
      <c r="C25" s="48">
        <v>13</v>
      </c>
      <c r="D25" s="16"/>
      <c r="E25" s="16"/>
      <c r="F25" s="3"/>
      <c r="G25" s="1"/>
      <c r="H25" s="31"/>
      <c r="I25" s="2"/>
      <c r="J25" s="60"/>
      <c r="K25" s="59"/>
      <c r="L25" s="63"/>
      <c r="M25" s="59"/>
      <c r="N25" s="59"/>
      <c r="O25" s="64"/>
    </row>
    <row r="26" spans="2:15" ht="13.8" x14ac:dyDescent="0.25">
      <c r="B26" s="9"/>
      <c r="C26" s="48">
        <v>14</v>
      </c>
      <c r="D26" s="16"/>
      <c r="E26" s="16"/>
      <c r="F26" s="3"/>
      <c r="G26" s="1"/>
      <c r="H26" s="31"/>
      <c r="I26" s="2"/>
      <c r="J26" s="60"/>
      <c r="K26" s="59"/>
      <c r="L26" s="63"/>
      <c r="M26" s="59"/>
      <c r="N26" s="59"/>
      <c r="O26" s="64"/>
    </row>
    <row r="27" spans="2:15" ht="13.8" x14ac:dyDescent="0.25">
      <c r="B27" s="9"/>
      <c r="C27" s="48">
        <v>15</v>
      </c>
      <c r="D27" s="16"/>
      <c r="E27" s="16"/>
      <c r="F27" s="3"/>
      <c r="G27" s="1"/>
      <c r="H27" s="31"/>
      <c r="I27" s="2"/>
      <c r="J27" s="60"/>
      <c r="K27" s="59"/>
      <c r="L27" s="63"/>
      <c r="M27" s="59"/>
      <c r="N27" s="59"/>
      <c r="O27" s="64"/>
    </row>
    <row r="28" spans="2:15" ht="13.8" x14ac:dyDescent="0.25">
      <c r="B28" s="9"/>
      <c r="C28" s="48">
        <v>16</v>
      </c>
      <c r="D28" s="16"/>
      <c r="E28" s="16"/>
      <c r="F28" s="3"/>
      <c r="G28" s="1"/>
      <c r="H28" s="31"/>
      <c r="I28" s="2"/>
      <c r="J28" s="60"/>
      <c r="K28" s="59"/>
      <c r="L28" s="63"/>
      <c r="M28" s="59"/>
      <c r="N28" s="59"/>
      <c r="O28" s="64"/>
    </row>
    <row r="29" spans="2:15" ht="13.8" x14ac:dyDescent="0.25">
      <c r="B29" s="9"/>
      <c r="C29" s="48">
        <v>17</v>
      </c>
      <c r="D29" s="16"/>
      <c r="E29" s="16"/>
      <c r="F29" s="3"/>
      <c r="G29" s="1"/>
      <c r="H29" s="31"/>
      <c r="I29" s="2"/>
      <c r="J29" s="60"/>
      <c r="K29" s="59"/>
      <c r="L29" s="63"/>
      <c r="M29" s="59"/>
      <c r="N29" s="59"/>
      <c r="O29" s="64"/>
    </row>
    <row r="30" spans="2:15" ht="13.8" x14ac:dyDescent="0.25">
      <c r="B30" s="9"/>
      <c r="C30" s="48">
        <v>18</v>
      </c>
      <c r="D30" s="16"/>
      <c r="E30" s="16"/>
      <c r="F30" s="3"/>
      <c r="G30" s="1"/>
      <c r="H30" s="31"/>
      <c r="I30" s="2"/>
      <c r="J30" s="60"/>
      <c r="K30" s="59"/>
      <c r="L30" s="63"/>
      <c r="M30" s="59"/>
      <c r="N30" s="59"/>
      <c r="O30" s="64"/>
    </row>
    <row r="31" spans="2:15" ht="13.8" x14ac:dyDescent="0.25">
      <c r="B31" s="9"/>
      <c r="C31" s="48">
        <v>19</v>
      </c>
      <c r="D31" s="16"/>
      <c r="E31" s="16"/>
      <c r="F31" s="3"/>
      <c r="G31" s="1"/>
      <c r="H31" s="31"/>
      <c r="I31" s="2"/>
      <c r="J31" s="60"/>
      <c r="K31" s="59"/>
      <c r="L31" s="63"/>
      <c r="M31" s="59"/>
      <c r="N31" s="59"/>
      <c r="O31" s="64"/>
    </row>
    <row r="32" spans="2:15" ht="13.8" x14ac:dyDescent="0.25">
      <c r="B32" s="9"/>
      <c r="C32" s="48">
        <v>20</v>
      </c>
      <c r="D32" s="16"/>
      <c r="E32" s="16"/>
      <c r="F32" s="3"/>
      <c r="G32" s="1"/>
      <c r="H32" s="31"/>
      <c r="I32" s="2"/>
      <c r="J32" s="60"/>
      <c r="K32" s="59"/>
      <c r="L32" s="63"/>
      <c r="M32" s="59"/>
      <c r="N32" s="59"/>
      <c r="O32" s="64"/>
    </row>
    <row r="33" spans="2:15" ht="13.8" x14ac:dyDescent="0.25">
      <c r="B33" s="9"/>
      <c r="C33" s="48">
        <v>21</v>
      </c>
      <c r="D33" s="16"/>
      <c r="E33" s="16"/>
      <c r="F33" s="3"/>
      <c r="G33" s="1"/>
      <c r="H33" s="31"/>
      <c r="I33" s="2"/>
      <c r="J33" s="60"/>
      <c r="K33" s="59"/>
      <c r="L33" s="63"/>
      <c r="M33" s="59"/>
      <c r="N33" s="59"/>
      <c r="O33" s="64"/>
    </row>
    <row r="34" spans="2:15" ht="13.8" x14ac:dyDescent="0.25">
      <c r="B34" s="9"/>
      <c r="C34" s="48">
        <v>22</v>
      </c>
      <c r="D34" s="3"/>
      <c r="E34" s="16"/>
      <c r="F34" s="3"/>
      <c r="G34" s="1"/>
      <c r="H34" s="31"/>
      <c r="I34" s="2"/>
      <c r="J34" s="60"/>
      <c r="K34" s="59"/>
      <c r="L34" s="63"/>
      <c r="M34" s="59"/>
      <c r="N34" s="59"/>
      <c r="O34" s="64"/>
    </row>
    <row r="35" spans="2:15" ht="13.8" x14ac:dyDescent="0.25">
      <c r="B35" s="9"/>
      <c r="C35" s="48">
        <v>23</v>
      </c>
      <c r="D35" s="3"/>
      <c r="E35" s="16"/>
      <c r="F35" s="3"/>
      <c r="G35" s="1"/>
      <c r="H35" s="31"/>
      <c r="I35" s="2"/>
      <c r="J35" s="60"/>
      <c r="K35" s="59"/>
      <c r="L35" s="63"/>
      <c r="M35" s="59"/>
      <c r="N35" s="59"/>
      <c r="O35" s="64"/>
    </row>
    <row r="36" spans="2:15" ht="13.8" x14ac:dyDescent="0.25">
      <c r="B36" s="9"/>
      <c r="C36" s="48">
        <v>24</v>
      </c>
      <c r="D36" s="3"/>
      <c r="E36" s="16"/>
      <c r="F36" s="3"/>
      <c r="G36" s="1"/>
      <c r="H36" s="31"/>
      <c r="I36" s="2"/>
      <c r="J36" s="60"/>
      <c r="K36" s="59"/>
      <c r="L36" s="63"/>
      <c r="M36" s="59"/>
      <c r="N36" s="59"/>
      <c r="O36" s="64"/>
    </row>
    <row r="37" spans="2:15" ht="13.8" x14ac:dyDescent="0.25">
      <c r="B37" s="9"/>
      <c r="C37" s="48">
        <v>25</v>
      </c>
      <c r="D37" s="3"/>
      <c r="E37" s="16"/>
      <c r="F37" s="3"/>
      <c r="G37" s="1"/>
      <c r="H37" s="31"/>
      <c r="I37" s="2"/>
      <c r="J37" s="60"/>
      <c r="K37" s="59"/>
      <c r="L37" s="63"/>
      <c r="M37" s="59"/>
      <c r="N37" s="59"/>
      <c r="O37" s="64"/>
    </row>
    <row r="38" spans="2:15" ht="13.8" x14ac:dyDescent="0.25">
      <c r="B38" s="9"/>
      <c r="C38" s="48">
        <v>26</v>
      </c>
      <c r="D38" s="3"/>
      <c r="E38" s="16"/>
      <c r="F38" s="3"/>
      <c r="G38" s="1"/>
      <c r="H38" s="31"/>
      <c r="I38" s="2"/>
      <c r="J38" s="60"/>
      <c r="K38" s="59"/>
      <c r="L38" s="63"/>
      <c r="M38" s="59"/>
      <c r="N38" s="59"/>
      <c r="O38" s="64"/>
    </row>
    <row r="39" spans="2:15" ht="13.8" x14ac:dyDescent="0.25">
      <c r="B39" s="9"/>
      <c r="C39" s="48">
        <v>27</v>
      </c>
      <c r="D39" s="3"/>
      <c r="E39" s="16"/>
      <c r="F39" s="3"/>
      <c r="G39" s="1"/>
      <c r="H39" s="31"/>
      <c r="I39" s="2"/>
      <c r="J39" s="60"/>
      <c r="K39" s="59"/>
      <c r="L39" s="63"/>
      <c r="M39" s="59"/>
      <c r="N39" s="59"/>
      <c r="O39" s="64"/>
    </row>
    <row r="40" spans="2:15" ht="13.8" x14ac:dyDescent="0.25">
      <c r="B40" s="9"/>
      <c r="C40" s="48">
        <v>28</v>
      </c>
      <c r="D40" s="3"/>
      <c r="E40" s="16"/>
      <c r="F40" s="3"/>
      <c r="G40" s="1"/>
      <c r="H40" s="31"/>
      <c r="I40" s="2"/>
      <c r="J40" s="60"/>
      <c r="K40" s="59"/>
      <c r="L40" s="63"/>
      <c r="M40" s="59"/>
      <c r="N40" s="59"/>
      <c r="O40" s="64"/>
    </row>
    <row r="41" spans="2:15" ht="13.8" x14ac:dyDescent="0.25">
      <c r="B41" s="9"/>
      <c r="C41" s="48">
        <v>29</v>
      </c>
      <c r="D41" s="3"/>
      <c r="E41" s="16"/>
      <c r="F41" s="3"/>
      <c r="G41" s="1"/>
      <c r="H41" s="31"/>
      <c r="I41" s="2"/>
      <c r="J41" s="60"/>
      <c r="K41" s="59"/>
      <c r="L41" s="63"/>
      <c r="M41" s="59"/>
      <c r="N41" s="59"/>
      <c r="O41" s="64"/>
    </row>
    <row r="42" spans="2:15" ht="13.8" x14ac:dyDescent="0.25">
      <c r="B42" s="9"/>
      <c r="C42" s="48">
        <v>30</v>
      </c>
      <c r="D42" s="3"/>
      <c r="E42" s="16"/>
      <c r="F42" s="3"/>
      <c r="G42" s="1"/>
      <c r="H42" s="31"/>
      <c r="I42" s="2"/>
      <c r="J42" s="60"/>
      <c r="K42" s="59"/>
      <c r="L42" s="63"/>
      <c r="M42" s="59"/>
      <c r="N42" s="59"/>
      <c r="O42" s="64"/>
    </row>
    <row r="43" spans="2:15" ht="13.8" x14ac:dyDescent="0.25">
      <c r="B43" s="9"/>
      <c r="C43" s="48">
        <v>31</v>
      </c>
      <c r="D43" s="3"/>
      <c r="E43" s="16"/>
      <c r="F43" s="3"/>
      <c r="G43" s="1"/>
      <c r="H43" s="31"/>
      <c r="I43" s="2"/>
      <c r="J43" s="60"/>
      <c r="K43" s="59"/>
      <c r="L43" s="63"/>
      <c r="M43" s="59"/>
      <c r="N43" s="59"/>
      <c r="O43" s="64"/>
    </row>
    <row r="44" spans="2:15" ht="13.8" x14ac:dyDescent="0.25">
      <c r="B44" s="9"/>
      <c r="C44" s="48">
        <v>32</v>
      </c>
      <c r="D44" s="3"/>
      <c r="E44" s="16"/>
      <c r="F44" s="3"/>
      <c r="G44" s="1"/>
      <c r="H44" s="31"/>
      <c r="I44" s="2"/>
      <c r="J44" s="60"/>
      <c r="K44" s="59"/>
      <c r="L44" s="63"/>
      <c r="M44" s="59"/>
      <c r="N44" s="59"/>
      <c r="O44" s="64"/>
    </row>
    <row r="45" spans="2:15" ht="13.8" x14ac:dyDescent="0.25">
      <c r="B45" s="9"/>
      <c r="C45" s="48">
        <v>33</v>
      </c>
      <c r="D45" s="3"/>
      <c r="E45" s="16"/>
      <c r="F45" s="3"/>
      <c r="G45" s="1"/>
      <c r="H45" s="31"/>
      <c r="I45" s="2"/>
      <c r="J45" s="60"/>
      <c r="K45" s="59"/>
      <c r="L45" s="63"/>
      <c r="M45" s="59"/>
      <c r="N45" s="59"/>
      <c r="O45" s="64"/>
    </row>
    <row r="46" spans="2:15" ht="13.8" x14ac:dyDescent="0.25">
      <c r="B46" s="9"/>
      <c r="C46" s="48">
        <v>34</v>
      </c>
      <c r="D46" s="3"/>
      <c r="E46" s="16"/>
      <c r="F46" s="3"/>
      <c r="G46" s="1"/>
      <c r="H46" s="31"/>
      <c r="I46" s="2"/>
      <c r="J46" s="60"/>
      <c r="K46" s="59"/>
      <c r="L46" s="63"/>
      <c r="M46" s="59"/>
      <c r="N46" s="59"/>
      <c r="O46" s="64"/>
    </row>
    <row r="47" spans="2:15" ht="13.8" x14ac:dyDescent="0.25">
      <c r="B47" s="9"/>
      <c r="C47" s="48">
        <v>35</v>
      </c>
      <c r="D47" s="3"/>
      <c r="E47" s="16"/>
      <c r="F47" s="3"/>
      <c r="G47" s="1"/>
      <c r="H47" s="31"/>
      <c r="I47" s="2"/>
      <c r="J47" s="60"/>
      <c r="K47" s="59"/>
      <c r="L47" s="63"/>
      <c r="M47" s="59"/>
      <c r="N47" s="59"/>
      <c r="O47" s="64"/>
    </row>
    <row r="48" spans="2:15" ht="13.8" x14ac:dyDescent="0.25">
      <c r="B48" s="9"/>
      <c r="C48" s="48">
        <v>36</v>
      </c>
      <c r="D48" s="3"/>
      <c r="E48" s="16"/>
      <c r="F48" s="3"/>
      <c r="G48" s="1"/>
      <c r="H48" s="31"/>
      <c r="I48" s="2"/>
      <c r="J48" s="60"/>
      <c r="K48" s="59"/>
      <c r="L48" s="63"/>
      <c r="M48" s="59"/>
      <c r="N48" s="59"/>
      <c r="O48" s="64"/>
    </row>
    <row r="49" spans="2:15" ht="13.8" x14ac:dyDescent="0.25">
      <c r="B49" s="9"/>
      <c r="C49" s="48">
        <v>37</v>
      </c>
      <c r="D49" s="3"/>
      <c r="E49" s="16"/>
      <c r="F49" s="3"/>
      <c r="G49" s="1"/>
      <c r="H49" s="31"/>
      <c r="I49" s="2"/>
      <c r="J49" s="60"/>
      <c r="K49" s="59"/>
      <c r="L49" s="63"/>
      <c r="M49" s="59"/>
      <c r="N49" s="59"/>
      <c r="O49" s="64"/>
    </row>
    <row r="50" spans="2:15" ht="13.8" x14ac:dyDescent="0.25">
      <c r="B50" s="9"/>
      <c r="C50" s="48">
        <v>38</v>
      </c>
      <c r="D50" s="3"/>
      <c r="E50" s="16"/>
      <c r="F50" s="3"/>
      <c r="G50" s="1"/>
      <c r="H50" s="31"/>
      <c r="I50" s="2"/>
      <c r="J50" s="60"/>
      <c r="K50" s="59"/>
      <c r="L50" s="63"/>
      <c r="M50" s="59"/>
      <c r="N50" s="59"/>
      <c r="O50" s="64"/>
    </row>
    <row r="51" spans="2:15" ht="13.8" x14ac:dyDescent="0.25">
      <c r="B51" s="9"/>
      <c r="C51" s="48">
        <v>39</v>
      </c>
      <c r="D51" s="3"/>
      <c r="E51" s="16"/>
      <c r="F51" s="3"/>
      <c r="G51" s="1"/>
      <c r="H51" s="31"/>
      <c r="I51" s="2"/>
      <c r="J51" s="60"/>
      <c r="K51" s="59"/>
      <c r="L51" s="63"/>
      <c r="M51" s="59"/>
      <c r="N51" s="59"/>
      <c r="O51" s="64"/>
    </row>
    <row r="52" spans="2:15" ht="13.8" x14ac:dyDescent="0.25">
      <c r="B52" s="9"/>
      <c r="C52" s="48">
        <v>40</v>
      </c>
      <c r="D52" s="3"/>
      <c r="E52" s="16"/>
      <c r="F52" s="3"/>
      <c r="G52" s="1"/>
      <c r="H52" s="31"/>
      <c r="I52" s="2"/>
      <c r="J52" s="60"/>
      <c r="K52" s="59"/>
      <c r="L52" s="63"/>
      <c r="M52" s="59"/>
      <c r="N52" s="59"/>
      <c r="O52" s="64"/>
    </row>
    <row r="53" spans="2:15" ht="13.8" x14ac:dyDescent="0.25">
      <c r="B53" s="9"/>
      <c r="C53" s="48">
        <v>41</v>
      </c>
      <c r="D53" s="3"/>
      <c r="E53" s="16"/>
      <c r="F53" s="3"/>
      <c r="G53" s="1"/>
      <c r="H53" s="31"/>
      <c r="I53" s="2"/>
      <c r="J53" s="60"/>
      <c r="K53" s="59"/>
      <c r="L53" s="63"/>
      <c r="M53" s="59"/>
      <c r="N53" s="59"/>
      <c r="O53" s="64"/>
    </row>
    <row r="54" spans="2:15" ht="13.8" x14ac:dyDescent="0.25">
      <c r="B54" s="9"/>
      <c r="C54" s="48">
        <v>42</v>
      </c>
      <c r="D54" s="3"/>
      <c r="E54" s="16"/>
      <c r="F54" s="3"/>
      <c r="G54" s="1"/>
      <c r="H54" s="31"/>
      <c r="I54" s="2"/>
      <c r="J54" s="60"/>
      <c r="K54" s="59"/>
      <c r="L54" s="63"/>
      <c r="M54" s="59"/>
      <c r="N54" s="59"/>
      <c r="O54" s="64"/>
    </row>
    <row r="55" spans="2:15" ht="13.8" x14ac:dyDescent="0.25">
      <c r="B55" s="9"/>
      <c r="C55" s="48">
        <v>43</v>
      </c>
      <c r="D55" s="3"/>
      <c r="E55" s="16"/>
      <c r="F55" s="3"/>
      <c r="G55" s="1"/>
      <c r="H55" s="31"/>
      <c r="I55" s="2"/>
      <c r="J55" s="60"/>
      <c r="K55" s="59"/>
      <c r="L55" s="63"/>
      <c r="M55" s="59"/>
      <c r="N55" s="59"/>
      <c r="O55" s="64"/>
    </row>
    <row r="56" spans="2:15" ht="13.8" x14ac:dyDescent="0.25">
      <c r="B56" s="9"/>
      <c r="C56" s="48">
        <v>44</v>
      </c>
      <c r="D56" s="3"/>
      <c r="E56" s="16"/>
      <c r="F56" s="3"/>
      <c r="G56" s="1"/>
      <c r="H56" s="31"/>
      <c r="I56" s="2"/>
      <c r="J56" s="60"/>
      <c r="K56" s="59"/>
      <c r="L56" s="63"/>
      <c r="M56" s="59"/>
      <c r="N56" s="59"/>
      <c r="O56" s="64"/>
    </row>
    <row r="57" spans="2:15" ht="13.8" x14ac:dyDescent="0.25">
      <c r="B57" s="9"/>
      <c r="C57" s="48">
        <v>45</v>
      </c>
      <c r="D57" s="3"/>
      <c r="E57" s="16"/>
      <c r="F57" s="3"/>
      <c r="G57" s="1"/>
      <c r="H57" s="31"/>
      <c r="I57" s="2"/>
      <c r="J57" s="60"/>
      <c r="K57" s="59"/>
      <c r="L57" s="63"/>
      <c r="M57" s="59"/>
      <c r="N57" s="59"/>
      <c r="O57" s="64"/>
    </row>
    <row r="58" spans="2:15" ht="13.8" x14ac:dyDescent="0.25">
      <c r="B58" s="9"/>
      <c r="C58" s="48">
        <v>46</v>
      </c>
      <c r="D58" s="3"/>
      <c r="E58" s="16"/>
      <c r="F58" s="3"/>
      <c r="G58" s="1"/>
      <c r="H58" s="31"/>
      <c r="I58" s="2"/>
      <c r="J58" s="60"/>
      <c r="K58" s="59"/>
      <c r="L58" s="63"/>
      <c r="M58" s="59"/>
      <c r="N58" s="59"/>
      <c r="O58" s="64"/>
    </row>
    <row r="59" spans="2:15" ht="13.8" x14ac:dyDescent="0.25">
      <c r="B59" s="9"/>
      <c r="C59" s="48">
        <v>47</v>
      </c>
      <c r="D59" s="3"/>
      <c r="E59" s="16"/>
      <c r="F59" s="3"/>
      <c r="G59" s="1"/>
      <c r="H59" s="31"/>
      <c r="I59" s="2"/>
      <c r="J59" s="60"/>
      <c r="K59" s="59"/>
      <c r="L59" s="63"/>
      <c r="M59" s="59"/>
      <c r="N59" s="59"/>
      <c r="O59" s="64"/>
    </row>
    <row r="60" spans="2:15" ht="13.8" x14ac:dyDescent="0.25">
      <c r="B60" s="9"/>
      <c r="C60" s="48">
        <v>48</v>
      </c>
      <c r="D60" s="3"/>
      <c r="E60" s="16"/>
      <c r="F60" s="3"/>
      <c r="G60" s="1"/>
      <c r="H60" s="31"/>
      <c r="I60" s="2"/>
      <c r="J60" s="60"/>
      <c r="K60" s="59"/>
      <c r="L60" s="63"/>
      <c r="M60" s="59"/>
      <c r="N60" s="59"/>
      <c r="O60" s="64"/>
    </row>
    <row r="61" spans="2:15" ht="13.8" x14ac:dyDescent="0.25">
      <c r="B61" s="9"/>
      <c r="C61" s="48">
        <v>49</v>
      </c>
      <c r="D61" s="3"/>
      <c r="E61" s="16"/>
      <c r="F61" s="3"/>
      <c r="G61" s="1"/>
      <c r="H61" s="31"/>
      <c r="I61" s="2"/>
      <c r="J61" s="60"/>
      <c r="K61" s="59"/>
      <c r="L61" s="63"/>
      <c r="M61" s="59"/>
      <c r="N61" s="59"/>
      <c r="O61" s="64"/>
    </row>
    <row r="62" spans="2:15" ht="13.8" x14ac:dyDescent="0.25">
      <c r="B62" s="9"/>
      <c r="C62" s="48">
        <v>50</v>
      </c>
      <c r="D62" s="3"/>
      <c r="E62" s="16"/>
      <c r="F62" s="3"/>
      <c r="G62" s="1"/>
      <c r="H62" s="31"/>
      <c r="I62" s="2"/>
      <c r="J62" s="60"/>
      <c r="K62" s="59"/>
      <c r="L62" s="63"/>
      <c r="M62" s="59"/>
      <c r="N62" s="59"/>
      <c r="O62" s="64"/>
    </row>
    <row r="63" spans="2:15" ht="13.8" x14ac:dyDescent="0.25">
      <c r="B63" s="9"/>
      <c r="C63" s="48">
        <v>51</v>
      </c>
      <c r="D63" s="3"/>
      <c r="E63" s="16"/>
      <c r="F63" s="3"/>
      <c r="G63" s="1"/>
      <c r="H63" s="31"/>
      <c r="I63" s="2"/>
      <c r="J63" s="60"/>
      <c r="K63" s="59"/>
      <c r="L63" s="63"/>
      <c r="M63" s="59"/>
      <c r="N63" s="59"/>
      <c r="O63" s="64"/>
    </row>
    <row r="64" spans="2:15" ht="13.8" x14ac:dyDescent="0.25">
      <c r="B64" s="9"/>
      <c r="C64" s="48">
        <v>52</v>
      </c>
      <c r="D64" s="3"/>
      <c r="E64" s="16"/>
      <c r="F64" s="3"/>
      <c r="G64" s="1"/>
      <c r="H64" s="31"/>
      <c r="I64" s="2"/>
      <c r="J64" s="60"/>
      <c r="K64" s="59"/>
      <c r="L64" s="63"/>
      <c r="M64" s="59"/>
      <c r="N64" s="59"/>
      <c r="O64" s="64"/>
    </row>
    <row r="65" spans="2:15" ht="13.8" x14ac:dyDescent="0.25">
      <c r="B65" s="9"/>
      <c r="C65" s="48">
        <v>53</v>
      </c>
      <c r="D65" s="3"/>
      <c r="E65" s="16"/>
      <c r="F65" s="3"/>
      <c r="G65" s="1"/>
      <c r="H65" s="31"/>
      <c r="I65" s="2"/>
      <c r="J65" s="60"/>
      <c r="K65" s="59"/>
      <c r="L65" s="63"/>
      <c r="M65" s="59"/>
      <c r="N65" s="59"/>
      <c r="O65" s="64"/>
    </row>
    <row r="66" spans="2:15" ht="13.8" x14ac:dyDescent="0.25">
      <c r="B66" s="9"/>
      <c r="C66" s="48">
        <v>54</v>
      </c>
      <c r="D66" s="3"/>
      <c r="E66" s="16"/>
      <c r="F66" s="3"/>
      <c r="G66" s="1"/>
      <c r="H66" s="31"/>
      <c r="I66" s="2"/>
      <c r="J66" s="60"/>
      <c r="K66" s="59"/>
      <c r="L66" s="63"/>
      <c r="M66" s="59"/>
      <c r="N66" s="59"/>
      <c r="O66" s="64"/>
    </row>
    <row r="67" spans="2:15" ht="13.8" x14ac:dyDescent="0.25">
      <c r="B67" s="9"/>
      <c r="C67" s="48">
        <v>55</v>
      </c>
      <c r="D67" s="3"/>
      <c r="E67" s="16"/>
      <c r="F67" s="3"/>
      <c r="G67" s="1"/>
      <c r="H67" s="31"/>
      <c r="I67" s="2"/>
      <c r="J67" s="60"/>
      <c r="K67" s="59"/>
      <c r="L67" s="63"/>
      <c r="M67" s="59"/>
      <c r="N67" s="59"/>
      <c r="O67" s="64"/>
    </row>
    <row r="68" spans="2:15" ht="13.8" x14ac:dyDescent="0.25">
      <c r="B68" s="9"/>
      <c r="C68" s="48">
        <v>56</v>
      </c>
      <c r="D68" s="3"/>
      <c r="E68" s="16"/>
      <c r="F68" s="3"/>
      <c r="G68" s="1"/>
      <c r="H68" s="31"/>
      <c r="I68" s="2"/>
      <c r="J68" s="60"/>
      <c r="K68" s="59"/>
      <c r="L68" s="63"/>
      <c r="M68" s="59"/>
      <c r="N68" s="59"/>
      <c r="O68" s="64"/>
    </row>
    <row r="69" spans="2:15" ht="13.8" x14ac:dyDescent="0.25">
      <c r="B69" s="9"/>
      <c r="C69" s="48">
        <v>57</v>
      </c>
      <c r="D69" s="3"/>
      <c r="E69" s="16"/>
      <c r="F69" s="3"/>
      <c r="G69" s="1"/>
      <c r="H69" s="31"/>
      <c r="I69" s="2"/>
      <c r="J69" s="60"/>
      <c r="K69" s="59"/>
      <c r="L69" s="63"/>
      <c r="M69" s="59"/>
      <c r="N69" s="59"/>
      <c r="O69" s="64"/>
    </row>
    <row r="70" spans="2:15" ht="13.8" x14ac:dyDescent="0.25">
      <c r="B70" s="9"/>
      <c r="C70" s="48">
        <v>58</v>
      </c>
      <c r="D70" s="3"/>
      <c r="E70" s="16"/>
      <c r="F70" s="3"/>
      <c r="G70" s="1"/>
      <c r="H70" s="31"/>
      <c r="I70" s="2"/>
      <c r="J70" s="60"/>
      <c r="K70" s="59"/>
      <c r="L70" s="63"/>
      <c r="M70" s="59"/>
      <c r="N70" s="59"/>
      <c r="O70" s="64"/>
    </row>
    <row r="71" spans="2:15" ht="13.8" x14ac:dyDescent="0.25">
      <c r="B71" s="9"/>
      <c r="C71" s="48">
        <v>59</v>
      </c>
      <c r="D71" s="3"/>
      <c r="E71" s="16"/>
      <c r="F71" s="3"/>
      <c r="G71" s="1"/>
      <c r="H71" s="31"/>
      <c r="I71" s="2"/>
      <c r="J71" s="60"/>
      <c r="K71" s="59"/>
      <c r="L71" s="63"/>
      <c r="M71" s="59"/>
      <c r="N71" s="59"/>
      <c r="O71" s="64"/>
    </row>
    <row r="72" spans="2:15" ht="13.8" x14ac:dyDescent="0.25">
      <c r="B72" s="9"/>
      <c r="C72" s="48">
        <v>60</v>
      </c>
      <c r="D72" s="3"/>
      <c r="E72" s="16"/>
      <c r="F72" s="3"/>
      <c r="G72" s="1"/>
      <c r="H72" s="31"/>
      <c r="I72" s="2"/>
      <c r="J72" s="60"/>
      <c r="K72" s="59"/>
      <c r="L72" s="63"/>
      <c r="M72" s="59"/>
      <c r="N72" s="59"/>
      <c r="O72" s="64"/>
    </row>
    <row r="73" spans="2:15" ht="13.8" x14ac:dyDescent="0.25">
      <c r="B73" s="9"/>
      <c r="C73" s="48">
        <v>61</v>
      </c>
      <c r="D73" s="3"/>
      <c r="E73" s="16"/>
      <c r="F73" s="3"/>
      <c r="G73" s="1"/>
      <c r="H73" s="31"/>
      <c r="I73" s="2"/>
      <c r="J73" s="60"/>
      <c r="K73" s="59"/>
      <c r="L73" s="63"/>
      <c r="M73" s="59"/>
      <c r="N73" s="59"/>
      <c r="O73" s="64"/>
    </row>
    <row r="74" spans="2:15" ht="13.8" x14ac:dyDescent="0.25">
      <c r="B74" s="9"/>
      <c r="C74" s="48">
        <v>62</v>
      </c>
      <c r="D74" s="3"/>
      <c r="E74" s="16"/>
      <c r="F74" s="3"/>
      <c r="G74" s="1"/>
      <c r="H74" s="31"/>
      <c r="I74" s="2"/>
      <c r="J74" s="60"/>
      <c r="K74" s="59"/>
      <c r="L74" s="63"/>
      <c r="M74" s="59"/>
      <c r="N74" s="59"/>
      <c r="O74" s="64"/>
    </row>
    <row r="75" spans="2:15" ht="13.8" x14ac:dyDescent="0.25">
      <c r="B75" s="9"/>
      <c r="C75" s="48">
        <v>63</v>
      </c>
      <c r="D75" s="3"/>
      <c r="E75" s="16"/>
      <c r="F75" s="3"/>
      <c r="G75" s="1"/>
      <c r="H75" s="31"/>
      <c r="I75" s="2"/>
      <c r="J75" s="60"/>
      <c r="K75" s="59"/>
      <c r="L75" s="63"/>
      <c r="M75" s="59"/>
      <c r="N75" s="59"/>
      <c r="O75" s="64"/>
    </row>
    <row r="76" spans="2:15" ht="13.8" x14ac:dyDescent="0.25">
      <c r="B76" s="9"/>
      <c r="C76" s="48">
        <v>64</v>
      </c>
      <c r="D76" s="3"/>
      <c r="E76" s="16"/>
      <c r="F76" s="3"/>
      <c r="G76" s="1"/>
      <c r="H76" s="31"/>
      <c r="I76" s="2"/>
      <c r="J76" s="60"/>
      <c r="K76" s="59"/>
      <c r="L76" s="63"/>
      <c r="M76" s="59"/>
      <c r="N76" s="59"/>
      <c r="O76" s="64"/>
    </row>
    <row r="77" spans="2:15" ht="13.8" x14ac:dyDescent="0.25">
      <c r="B77" s="9"/>
      <c r="C77" s="48">
        <v>65</v>
      </c>
      <c r="D77" s="3"/>
      <c r="E77" s="16"/>
      <c r="F77" s="3"/>
      <c r="G77" s="1"/>
      <c r="H77" s="31"/>
      <c r="I77" s="2"/>
      <c r="J77" s="60"/>
      <c r="K77" s="59"/>
      <c r="L77" s="63"/>
      <c r="M77" s="59"/>
      <c r="N77" s="59"/>
      <c r="O77" s="64"/>
    </row>
    <row r="78" spans="2:15" ht="13.8" x14ac:dyDescent="0.25">
      <c r="B78" s="9"/>
      <c r="C78" s="48">
        <v>66</v>
      </c>
      <c r="D78" s="3"/>
      <c r="E78" s="16"/>
      <c r="F78" s="3"/>
      <c r="G78" s="1"/>
      <c r="H78" s="31"/>
      <c r="I78" s="2"/>
      <c r="J78" s="60"/>
      <c r="K78" s="59"/>
      <c r="L78" s="63"/>
      <c r="M78" s="59"/>
      <c r="N78" s="59"/>
      <c r="O78" s="64"/>
    </row>
    <row r="79" spans="2:15" ht="13.8" x14ac:dyDescent="0.25">
      <c r="B79" s="9"/>
      <c r="C79" s="48">
        <v>67</v>
      </c>
      <c r="D79" s="3"/>
      <c r="E79" s="16"/>
      <c r="F79" s="3"/>
      <c r="G79" s="1"/>
      <c r="H79" s="31"/>
      <c r="I79" s="2"/>
      <c r="J79" s="60"/>
      <c r="K79" s="59"/>
      <c r="L79" s="63"/>
      <c r="M79" s="59"/>
      <c r="N79" s="59"/>
      <c r="O79" s="64"/>
    </row>
    <row r="80" spans="2:15" ht="13.8" x14ac:dyDescent="0.25">
      <c r="B80" s="9"/>
      <c r="C80" s="48">
        <v>68</v>
      </c>
      <c r="D80" s="3"/>
      <c r="E80" s="16"/>
      <c r="F80" s="3"/>
      <c r="G80" s="1"/>
      <c r="H80" s="31"/>
      <c r="I80" s="2"/>
      <c r="J80" s="60"/>
      <c r="K80" s="59"/>
      <c r="L80" s="63"/>
      <c r="M80" s="59"/>
      <c r="N80" s="59"/>
      <c r="O80" s="64"/>
    </row>
    <row r="81" spans="2:15" ht="13.8" x14ac:dyDescent="0.25">
      <c r="B81" s="9"/>
      <c r="C81" s="48">
        <v>69</v>
      </c>
      <c r="D81" s="3"/>
      <c r="E81" s="16"/>
      <c r="F81" s="3"/>
      <c r="G81" s="1"/>
      <c r="H81" s="31"/>
      <c r="I81" s="2"/>
      <c r="J81" s="60"/>
      <c r="K81" s="59"/>
      <c r="L81" s="63"/>
      <c r="M81" s="59"/>
      <c r="N81" s="59"/>
      <c r="O81" s="64"/>
    </row>
    <row r="82" spans="2:15" ht="13.8" x14ac:dyDescent="0.25">
      <c r="B82" s="9"/>
      <c r="C82" s="48">
        <v>70</v>
      </c>
      <c r="D82" s="3"/>
      <c r="E82" s="16"/>
      <c r="F82" s="3"/>
      <c r="G82" s="1"/>
      <c r="H82" s="31"/>
      <c r="I82" s="2"/>
      <c r="J82" s="60"/>
      <c r="K82" s="59"/>
      <c r="L82" s="63"/>
      <c r="M82" s="59"/>
      <c r="N82" s="59"/>
      <c r="O82" s="64"/>
    </row>
    <row r="83" spans="2:15" ht="13.8" x14ac:dyDescent="0.25">
      <c r="B83" s="9"/>
      <c r="C83" s="48">
        <v>71</v>
      </c>
      <c r="D83" s="3"/>
      <c r="E83" s="16"/>
      <c r="F83" s="3"/>
      <c r="G83" s="1"/>
      <c r="H83" s="31"/>
      <c r="I83" s="2"/>
      <c r="J83" s="60"/>
      <c r="K83" s="59"/>
      <c r="L83" s="63"/>
      <c r="M83" s="59"/>
      <c r="N83" s="59"/>
      <c r="O83" s="64"/>
    </row>
    <row r="84" spans="2:15" ht="13.8" x14ac:dyDescent="0.25">
      <c r="B84" s="9"/>
      <c r="C84" s="48">
        <v>72</v>
      </c>
      <c r="D84" s="3"/>
      <c r="E84" s="16"/>
      <c r="F84" s="3"/>
      <c r="G84" s="1"/>
      <c r="H84" s="31"/>
      <c r="I84" s="2"/>
      <c r="J84" s="60"/>
      <c r="K84" s="59"/>
      <c r="L84" s="63"/>
      <c r="M84" s="59"/>
      <c r="N84" s="59"/>
      <c r="O84" s="64"/>
    </row>
    <row r="85" spans="2:15" ht="13.8" x14ac:dyDescent="0.25">
      <c r="B85" s="9"/>
      <c r="C85" s="48">
        <v>73</v>
      </c>
      <c r="D85" s="3"/>
      <c r="E85" s="16"/>
      <c r="F85" s="3"/>
      <c r="G85" s="1"/>
      <c r="H85" s="31"/>
      <c r="I85" s="2"/>
      <c r="J85" s="60"/>
      <c r="K85" s="59"/>
      <c r="L85" s="63"/>
      <c r="M85" s="59"/>
      <c r="N85" s="59"/>
      <c r="O85" s="64"/>
    </row>
    <row r="86" spans="2:15" ht="13.8" x14ac:dyDescent="0.25">
      <c r="B86" s="9"/>
      <c r="C86" s="48">
        <v>74</v>
      </c>
      <c r="D86" s="3"/>
      <c r="E86" s="16"/>
      <c r="F86" s="3"/>
      <c r="G86" s="1"/>
      <c r="H86" s="31"/>
      <c r="I86" s="2"/>
      <c r="J86" s="60"/>
      <c r="K86" s="59"/>
      <c r="L86" s="63"/>
      <c r="M86" s="59"/>
      <c r="N86" s="59"/>
      <c r="O86" s="64"/>
    </row>
    <row r="87" spans="2:15" ht="13.8" x14ac:dyDescent="0.25">
      <c r="B87" s="9"/>
      <c r="C87" s="48">
        <v>75</v>
      </c>
      <c r="D87" s="3"/>
      <c r="E87" s="16"/>
      <c r="F87" s="3"/>
      <c r="G87" s="1"/>
      <c r="H87" s="31"/>
      <c r="I87" s="2"/>
      <c r="J87" s="60"/>
      <c r="K87" s="59"/>
      <c r="L87" s="63"/>
      <c r="M87" s="59"/>
      <c r="N87" s="59"/>
      <c r="O87" s="64"/>
    </row>
    <row r="88" spans="2:15" ht="16.5" customHeight="1" x14ac:dyDescent="0.25">
      <c r="B88" s="9"/>
      <c r="C88" s="48">
        <v>76</v>
      </c>
      <c r="D88" s="3"/>
      <c r="E88" s="16"/>
      <c r="F88" s="3"/>
      <c r="G88" s="1"/>
      <c r="H88" s="31"/>
      <c r="I88" s="2"/>
      <c r="J88" s="60"/>
      <c r="K88" s="59"/>
      <c r="L88" s="63"/>
      <c r="M88" s="59"/>
      <c r="N88" s="59"/>
      <c r="O88" s="64"/>
    </row>
    <row r="89" spans="2:15" ht="13.8" x14ac:dyDescent="0.25">
      <c r="B89" s="9"/>
      <c r="C89" s="48">
        <v>77</v>
      </c>
      <c r="D89" s="3"/>
      <c r="E89" s="16"/>
      <c r="F89" s="3"/>
      <c r="G89" s="1"/>
      <c r="H89" s="31"/>
      <c r="I89" s="2"/>
      <c r="J89" s="60"/>
      <c r="K89" s="59"/>
      <c r="L89" s="63"/>
      <c r="M89" s="59"/>
      <c r="N89" s="59"/>
      <c r="O89" s="64"/>
    </row>
    <row r="90" spans="2:15" ht="13.8" x14ac:dyDescent="0.25">
      <c r="B90" s="9"/>
      <c r="C90" s="48">
        <v>78</v>
      </c>
      <c r="D90" s="3"/>
      <c r="E90" s="16"/>
      <c r="F90" s="3"/>
      <c r="G90" s="1"/>
      <c r="H90" s="31"/>
      <c r="I90" s="2"/>
      <c r="J90" s="60"/>
      <c r="K90" s="59"/>
      <c r="L90" s="63"/>
      <c r="M90" s="59"/>
      <c r="N90" s="59"/>
      <c r="O90" s="64"/>
    </row>
    <row r="91" spans="2:15" ht="13.8" x14ac:dyDescent="0.25">
      <c r="B91" s="9"/>
      <c r="C91" s="48">
        <v>79</v>
      </c>
      <c r="D91" s="3"/>
      <c r="E91" s="16"/>
      <c r="F91" s="3"/>
      <c r="G91" s="1"/>
      <c r="H91" s="31"/>
      <c r="I91" s="2"/>
      <c r="J91" s="60"/>
      <c r="K91" s="59"/>
      <c r="L91" s="63"/>
      <c r="M91" s="59"/>
      <c r="N91" s="59"/>
      <c r="O91" s="64"/>
    </row>
    <row r="92" spans="2:15" ht="13.8" x14ac:dyDescent="0.25">
      <c r="B92" s="9"/>
      <c r="C92" s="48">
        <v>80</v>
      </c>
      <c r="D92" s="3"/>
      <c r="E92" s="16"/>
      <c r="F92" s="3"/>
      <c r="G92" s="1"/>
      <c r="H92" s="31"/>
      <c r="I92" s="2"/>
      <c r="J92" s="60"/>
      <c r="K92" s="59"/>
      <c r="L92" s="63"/>
      <c r="M92" s="59"/>
      <c r="N92" s="59"/>
      <c r="O92" s="64"/>
    </row>
    <row r="93" spans="2:15" ht="13.8" x14ac:dyDescent="0.25">
      <c r="B93" s="9"/>
      <c r="C93" s="48">
        <v>81</v>
      </c>
      <c r="D93" s="3"/>
      <c r="E93" s="16"/>
      <c r="F93" s="3"/>
      <c r="G93" s="1"/>
      <c r="H93" s="31"/>
      <c r="I93" s="2"/>
      <c r="J93" s="60"/>
      <c r="K93" s="59"/>
      <c r="L93" s="63"/>
      <c r="M93" s="59"/>
      <c r="N93" s="59"/>
      <c r="O93" s="64"/>
    </row>
    <row r="94" spans="2:15" ht="13.8" x14ac:dyDescent="0.25">
      <c r="B94" s="9"/>
      <c r="C94" s="48">
        <v>82</v>
      </c>
      <c r="D94" s="3"/>
      <c r="E94" s="16"/>
      <c r="F94" s="3"/>
      <c r="G94" s="1"/>
      <c r="H94" s="31"/>
      <c r="I94" s="2"/>
      <c r="J94" s="60"/>
      <c r="K94" s="59"/>
      <c r="L94" s="63"/>
      <c r="M94" s="59"/>
      <c r="N94" s="59"/>
      <c r="O94" s="64"/>
    </row>
    <row r="95" spans="2:15" ht="13.8" x14ac:dyDescent="0.25">
      <c r="B95" s="9"/>
      <c r="C95" s="48">
        <v>83</v>
      </c>
      <c r="D95" s="3"/>
      <c r="E95" s="16"/>
      <c r="F95" s="3"/>
      <c r="G95" s="1"/>
      <c r="H95" s="31"/>
      <c r="I95" s="2"/>
      <c r="J95" s="60"/>
      <c r="K95" s="59"/>
      <c r="L95" s="63"/>
      <c r="M95" s="59"/>
      <c r="N95" s="59"/>
      <c r="O95" s="64"/>
    </row>
    <row r="96" spans="2:15" ht="13.8" x14ac:dyDescent="0.25">
      <c r="B96" s="9"/>
      <c r="C96" s="48">
        <v>84</v>
      </c>
      <c r="D96" s="3"/>
      <c r="E96" s="16"/>
      <c r="F96" s="3"/>
      <c r="G96" s="1"/>
      <c r="H96" s="31"/>
      <c r="I96" s="2"/>
      <c r="J96" s="60"/>
      <c r="K96" s="59"/>
      <c r="L96" s="63"/>
      <c r="M96" s="59"/>
      <c r="N96" s="59"/>
      <c r="O96" s="64"/>
    </row>
    <row r="97" spans="2:15" ht="13.8" x14ac:dyDescent="0.25">
      <c r="B97" s="9"/>
      <c r="C97" s="48">
        <v>85</v>
      </c>
      <c r="D97" s="3"/>
      <c r="E97" s="16"/>
      <c r="F97" s="3"/>
      <c r="G97" s="1"/>
      <c r="H97" s="31"/>
      <c r="I97" s="2"/>
      <c r="J97" s="60"/>
      <c r="K97" s="59"/>
      <c r="L97" s="63"/>
      <c r="M97" s="59"/>
      <c r="N97" s="59"/>
      <c r="O97" s="64"/>
    </row>
    <row r="98" spans="2:15" ht="13.8" x14ac:dyDescent="0.25">
      <c r="B98" s="9"/>
      <c r="C98" s="48">
        <v>86</v>
      </c>
      <c r="D98" s="3"/>
      <c r="E98" s="16"/>
      <c r="F98" s="3"/>
      <c r="G98" s="1"/>
      <c r="H98" s="31"/>
      <c r="I98" s="2"/>
      <c r="J98" s="60"/>
      <c r="K98" s="59"/>
      <c r="L98" s="63"/>
      <c r="M98" s="59"/>
      <c r="N98" s="59"/>
      <c r="O98" s="64"/>
    </row>
    <row r="99" spans="2:15" ht="13.8" x14ac:dyDescent="0.25">
      <c r="B99" s="9"/>
      <c r="C99" s="48">
        <v>87</v>
      </c>
      <c r="D99" s="3"/>
      <c r="E99" s="16"/>
      <c r="F99" s="3"/>
      <c r="G99" s="1"/>
      <c r="H99" s="31"/>
      <c r="I99" s="2"/>
      <c r="J99" s="60"/>
      <c r="K99" s="59"/>
      <c r="L99" s="63"/>
      <c r="M99" s="59"/>
      <c r="N99" s="59"/>
      <c r="O99" s="64"/>
    </row>
    <row r="100" spans="2:15" ht="13.8" x14ac:dyDescent="0.25">
      <c r="B100" s="9"/>
      <c r="C100" s="48">
        <v>88</v>
      </c>
      <c r="D100" s="3"/>
      <c r="E100" s="16"/>
      <c r="F100" s="3"/>
      <c r="G100" s="1"/>
      <c r="H100" s="31"/>
      <c r="I100" s="2"/>
      <c r="J100" s="60"/>
      <c r="K100" s="59"/>
      <c r="L100" s="63"/>
      <c r="M100" s="59"/>
      <c r="N100" s="59"/>
      <c r="O100" s="64"/>
    </row>
    <row r="101" spans="2:15" ht="13.8" x14ac:dyDescent="0.25">
      <c r="B101" s="9"/>
      <c r="C101" s="48">
        <v>89</v>
      </c>
      <c r="D101" s="3"/>
      <c r="E101" s="16"/>
      <c r="F101" s="3"/>
      <c r="G101" s="1"/>
      <c r="H101" s="31"/>
      <c r="I101" s="2"/>
      <c r="J101" s="60"/>
      <c r="K101" s="59"/>
      <c r="L101" s="63"/>
      <c r="M101" s="59"/>
      <c r="N101" s="59"/>
      <c r="O101" s="64"/>
    </row>
    <row r="102" spans="2:15" ht="13.8" x14ac:dyDescent="0.25">
      <c r="B102" s="9"/>
      <c r="C102" s="48">
        <v>90</v>
      </c>
      <c r="D102" s="3"/>
      <c r="E102" s="16"/>
      <c r="F102" s="3"/>
      <c r="G102" s="1"/>
      <c r="H102" s="31"/>
      <c r="I102" s="2"/>
      <c r="J102" s="60"/>
      <c r="K102" s="59"/>
      <c r="L102" s="63"/>
      <c r="M102" s="59"/>
      <c r="N102" s="59"/>
      <c r="O102" s="64"/>
    </row>
    <row r="103" spans="2:15" ht="13.8" x14ac:dyDescent="0.25">
      <c r="B103" s="9"/>
      <c r="C103" s="48">
        <v>91</v>
      </c>
      <c r="D103" s="3"/>
      <c r="E103" s="16"/>
      <c r="F103" s="3"/>
      <c r="G103" s="1"/>
      <c r="H103" s="31"/>
      <c r="I103" s="2"/>
      <c r="J103" s="60"/>
      <c r="K103" s="59"/>
      <c r="L103" s="63"/>
      <c r="M103" s="59"/>
      <c r="N103" s="59"/>
      <c r="O103" s="64"/>
    </row>
    <row r="104" spans="2:15" ht="13.8" x14ac:dyDescent="0.25">
      <c r="B104" s="9"/>
      <c r="C104" s="48">
        <v>92</v>
      </c>
      <c r="D104" s="3"/>
      <c r="E104" s="16"/>
      <c r="F104" s="3"/>
      <c r="G104" s="1"/>
      <c r="H104" s="31"/>
      <c r="I104" s="2"/>
      <c r="J104" s="60"/>
      <c r="K104" s="59"/>
      <c r="L104" s="63"/>
      <c r="M104" s="59"/>
      <c r="N104" s="59"/>
      <c r="O104" s="64"/>
    </row>
    <row r="105" spans="2:15" ht="13.8" x14ac:dyDescent="0.25">
      <c r="B105" s="9"/>
      <c r="C105" s="48">
        <v>93</v>
      </c>
      <c r="D105" s="3"/>
      <c r="E105" s="16"/>
      <c r="F105" s="3"/>
      <c r="G105" s="1"/>
      <c r="H105" s="31"/>
      <c r="I105" s="2"/>
      <c r="J105" s="60"/>
      <c r="K105" s="59"/>
      <c r="L105" s="63"/>
      <c r="M105" s="59"/>
      <c r="N105" s="59"/>
      <c r="O105" s="64"/>
    </row>
    <row r="106" spans="2:15" ht="13.8" x14ac:dyDescent="0.25">
      <c r="B106" s="9"/>
      <c r="C106" s="48">
        <v>94</v>
      </c>
      <c r="D106" s="3"/>
      <c r="E106" s="16"/>
      <c r="F106" s="3"/>
      <c r="G106" s="1"/>
      <c r="H106" s="31"/>
      <c r="I106" s="2"/>
      <c r="J106" s="60"/>
      <c r="K106" s="59"/>
      <c r="L106" s="63"/>
      <c r="M106" s="59"/>
      <c r="N106" s="59"/>
      <c r="O106" s="64"/>
    </row>
    <row r="107" spans="2:15" ht="13.8" x14ac:dyDescent="0.25">
      <c r="B107" s="9"/>
      <c r="C107" s="48">
        <v>95</v>
      </c>
      <c r="D107" s="3"/>
      <c r="E107" s="16"/>
      <c r="F107" s="3"/>
      <c r="G107" s="1"/>
      <c r="H107" s="31"/>
      <c r="I107" s="2"/>
      <c r="J107" s="60"/>
      <c r="K107" s="59"/>
      <c r="L107" s="63"/>
      <c r="M107" s="59"/>
      <c r="N107" s="59"/>
      <c r="O107" s="64"/>
    </row>
    <row r="108" spans="2:15" ht="13.8" x14ac:dyDescent="0.25">
      <c r="B108" s="9"/>
      <c r="C108" s="48">
        <v>96</v>
      </c>
      <c r="D108" s="3"/>
      <c r="E108" s="16"/>
      <c r="F108" s="3"/>
      <c r="G108" s="1"/>
      <c r="H108" s="31"/>
      <c r="I108" s="2"/>
      <c r="J108" s="60"/>
      <c r="K108" s="59"/>
      <c r="L108" s="63"/>
      <c r="M108" s="59"/>
      <c r="N108" s="59"/>
      <c r="O108" s="64"/>
    </row>
    <row r="109" spans="2:15" ht="13.8" x14ac:dyDescent="0.25">
      <c r="B109" s="9"/>
      <c r="C109" s="48">
        <v>97</v>
      </c>
      <c r="D109" s="3"/>
      <c r="E109" s="16"/>
      <c r="F109" s="3"/>
      <c r="G109" s="1"/>
      <c r="H109" s="31"/>
      <c r="I109" s="2"/>
      <c r="J109" s="60"/>
      <c r="K109" s="59"/>
      <c r="L109" s="63"/>
      <c r="M109" s="59"/>
      <c r="N109" s="59"/>
      <c r="O109" s="64"/>
    </row>
    <row r="110" spans="2:15" ht="13.8" x14ac:dyDescent="0.25">
      <c r="B110" s="9"/>
      <c r="C110" s="48">
        <v>98</v>
      </c>
      <c r="E110" s="16"/>
      <c r="F110" s="3"/>
      <c r="G110" s="1"/>
      <c r="H110" s="31"/>
      <c r="I110" s="2"/>
      <c r="J110" s="60"/>
      <c r="K110" s="59"/>
      <c r="L110" s="63"/>
      <c r="M110" s="59"/>
      <c r="N110" s="59"/>
      <c r="O110" s="64"/>
    </row>
    <row r="111" spans="2:15" ht="13.8" x14ac:dyDescent="0.25">
      <c r="B111" s="9"/>
      <c r="C111" s="48">
        <v>99</v>
      </c>
      <c r="D111" s="3"/>
      <c r="E111" s="16"/>
      <c r="F111" s="3"/>
      <c r="G111" s="1"/>
      <c r="H111" s="31"/>
      <c r="I111" s="2"/>
      <c r="J111" s="60"/>
      <c r="K111" s="59"/>
      <c r="L111" s="63"/>
      <c r="M111" s="59"/>
      <c r="N111" s="59"/>
      <c r="O111" s="64"/>
    </row>
    <row r="112" spans="2:15" ht="13.8" x14ac:dyDescent="0.25">
      <c r="B112" s="9"/>
      <c r="C112" s="48">
        <v>100</v>
      </c>
      <c r="D112" s="3"/>
      <c r="E112" s="16"/>
      <c r="F112" s="3"/>
      <c r="G112" s="1"/>
      <c r="H112" s="31"/>
      <c r="I112" s="2"/>
      <c r="J112" s="60"/>
      <c r="K112" s="59"/>
      <c r="L112" s="63"/>
      <c r="M112" s="59"/>
      <c r="N112" s="59"/>
      <c r="O112" s="64"/>
    </row>
    <row r="113" spans="2:15" ht="13.8" x14ac:dyDescent="0.25">
      <c r="B113" s="9"/>
      <c r="C113" s="48">
        <v>101</v>
      </c>
      <c r="D113" s="3"/>
      <c r="E113" s="16"/>
      <c r="F113" s="3"/>
      <c r="G113" s="1"/>
      <c r="H113" s="31"/>
      <c r="I113" s="2"/>
      <c r="J113" s="60"/>
      <c r="K113" s="59"/>
      <c r="L113" s="63"/>
      <c r="M113" s="59"/>
      <c r="N113" s="59"/>
      <c r="O113" s="64"/>
    </row>
    <row r="114" spans="2:15" ht="13.8" x14ac:dyDescent="0.25">
      <c r="B114" s="9"/>
      <c r="C114" s="48">
        <v>102</v>
      </c>
      <c r="D114" s="3"/>
      <c r="E114" s="16"/>
      <c r="F114" s="3"/>
      <c r="G114" s="1"/>
      <c r="H114" s="31"/>
      <c r="I114" s="2"/>
      <c r="J114" s="60"/>
      <c r="K114" s="59"/>
      <c r="L114" s="63"/>
      <c r="M114" s="59"/>
      <c r="N114" s="59"/>
      <c r="O114" s="64"/>
    </row>
    <row r="115" spans="2:15" ht="13.8" x14ac:dyDescent="0.25">
      <c r="B115" s="9"/>
      <c r="C115" s="48">
        <v>103</v>
      </c>
      <c r="D115" s="3"/>
      <c r="E115" s="16"/>
      <c r="F115" s="3"/>
      <c r="G115" s="1"/>
      <c r="H115" s="31"/>
      <c r="I115" s="2"/>
      <c r="J115" s="60"/>
      <c r="K115" s="59"/>
      <c r="L115" s="63"/>
      <c r="M115" s="59"/>
      <c r="N115" s="59"/>
      <c r="O115" s="64"/>
    </row>
    <row r="116" spans="2:15" ht="13.8" x14ac:dyDescent="0.25">
      <c r="B116" s="9"/>
      <c r="C116" s="48">
        <v>104</v>
      </c>
      <c r="D116" s="3"/>
      <c r="E116" s="16"/>
      <c r="F116" s="3"/>
      <c r="G116" s="1"/>
      <c r="H116" s="31"/>
      <c r="I116" s="2"/>
      <c r="J116" s="60"/>
      <c r="K116" s="59"/>
      <c r="L116" s="63"/>
      <c r="M116" s="59"/>
      <c r="N116" s="59"/>
      <c r="O116" s="64"/>
    </row>
    <row r="117" spans="2:15" ht="13.8" x14ac:dyDescent="0.25">
      <c r="B117" s="9"/>
      <c r="C117" s="48">
        <v>105</v>
      </c>
      <c r="D117" s="3"/>
      <c r="E117" s="16"/>
      <c r="F117" s="3"/>
      <c r="G117" s="1"/>
      <c r="H117" s="31"/>
      <c r="I117" s="2"/>
      <c r="J117" s="60"/>
      <c r="K117" s="59"/>
      <c r="L117" s="63"/>
      <c r="M117" s="59"/>
      <c r="N117" s="59"/>
      <c r="O117" s="64"/>
    </row>
    <row r="118" spans="2:15" ht="13.8" x14ac:dyDescent="0.25">
      <c r="B118" s="9"/>
      <c r="C118" s="48">
        <v>106</v>
      </c>
      <c r="D118" s="3"/>
      <c r="E118" s="16"/>
      <c r="F118" s="3"/>
      <c r="G118" s="1"/>
      <c r="H118" s="31"/>
      <c r="I118" s="2"/>
      <c r="J118" s="60"/>
      <c r="K118" s="59"/>
      <c r="L118" s="63"/>
      <c r="M118" s="59"/>
      <c r="N118" s="59"/>
      <c r="O118" s="64"/>
    </row>
    <row r="119" spans="2:15" ht="13.8" x14ac:dyDescent="0.25">
      <c r="B119" s="9"/>
      <c r="C119" s="48">
        <v>107</v>
      </c>
      <c r="D119" s="3"/>
      <c r="E119" s="16"/>
      <c r="F119" s="3"/>
      <c r="G119" s="1"/>
      <c r="H119" s="31"/>
      <c r="I119" s="2"/>
      <c r="J119" s="60"/>
      <c r="K119" s="59"/>
      <c r="L119" s="63"/>
      <c r="M119" s="59"/>
      <c r="N119" s="59"/>
      <c r="O119" s="64"/>
    </row>
    <row r="120" spans="2:15" ht="13.8" x14ac:dyDescent="0.25">
      <c r="B120" s="9"/>
      <c r="C120" s="48">
        <v>108</v>
      </c>
      <c r="D120" s="3"/>
      <c r="E120" s="16"/>
      <c r="F120" s="3"/>
      <c r="G120" s="1"/>
      <c r="H120" s="31"/>
      <c r="I120" s="2"/>
      <c r="J120" s="60"/>
      <c r="K120" s="59"/>
      <c r="L120" s="63"/>
      <c r="M120" s="59"/>
      <c r="N120" s="59"/>
      <c r="O120" s="64"/>
    </row>
    <row r="121" spans="2:15" ht="13.8" x14ac:dyDescent="0.25">
      <c r="B121" s="9"/>
      <c r="C121" s="48">
        <v>109</v>
      </c>
      <c r="D121" s="3"/>
      <c r="E121" s="16"/>
      <c r="F121" s="3"/>
      <c r="G121" s="1"/>
      <c r="H121" s="31"/>
      <c r="I121" s="2"/>
      <c r="J121" s="60"/>
      <c r="K121" s="59"/>
      <c r="L121" s="63"/>
      <c r="M121" s="59"/>
      <c r="N121" s="59"/>
      <c r="O121" s="64"/>
    </row>
    <row r="122" spans="2:15" ht="13.8" x14ac:dyDescent="0.25">
      <c r="B122" s="9"/>
      <c r="C122" s="48">
        <v>110</v>
      </c>
      <c r="D122" s="3"/>
      <c r="E122" s="16"/>
      <c r="F122" s="3"/>
      <c r="G122" s="1"/>
      <c r="H122" s="31"/>
      <c r="I122" s="2"/>
      <c r="J122" s="60"/>
      <c r="K122" s="59"/>
      <c r="L122" s="63"/>
      <c r="M122" s="59"/>
      <c r="N122" s="59"/>
      <c r="O122" s="64"/>
    </row>
    <row r="123" spans="2:15" ht="13.8" x14ac:dyDescent="0.25">
      <c r="B123" s="9"/>
      <c r="C123" s="48">
        <v>111</v>
      </c>
      <c r="D123" s="3"/>
      <c r="E123" s="16"/>
      <c r="F123" s="3"/>
      <c r="G123" s="1"/>
      <c r="H123" s="31"/>
      <c r="I123" s="2"/>
      <c r="J123" s="60"/>
      <c r="K123" s="59"/>
      <c r="L123" s="63"/>
      <c r="M123" s="59"/>
      <c r="N123" s="59"/>
      <c r="O123" s="64"/>
    </row>
    <row r="124" spans="2:15" ht="13.8" x14ac:dyDescent="0.25">
      <c r="B124" s="9"/>
      <c r="C124" s="48">
        <v>112</v>
      </c>
      <c r="D124" s="3"/>
      <c r="E124" s="16"/>
      <c r="F124" s="3"/>
      <c r="G124" s="1"/>
      <c r="H124" s="31"/>
      <c r="I124" s="2"/>
      <c r="J124" s="60"/>
      <c r="K124" s="59"/>
      <c r="L124" s="63"/>
      <c r="M124" s="59"/>
      <c r="N124" s="59"/>
      <c r="O124" s="64"/>
    </row>
    <row r="125" spans="2:15" ht="13.8" x14ac:dyDescent="0.25">
      <c r="B125" s="9"/>
      <c r="C125" s="48">
        <v>113</v>
      </c>
      <c r="D125" s="3"/>
      <c r="E125" s="16"/>
      <c r="F125" s="3"/>
      <c r="G125" s="1"/>
      <c r="H125" s="31"/>
      <c r="I125" s="2"/>
      <c r="J125" s="60"/>
      <c r="K125" s="59"/>
      <c r="L125" s="63"/>
      <c r="M125" s="59"/>
      <c r="N125" s="59"/>
      <c r="O125" s="64"/>
    </row>
    <row r="126" spans="2:15" ht="13.8" x14ac:dyDescent="0.25">
      <c r="B126" s="9"/>
      <c r="C126" s="48">
        <v>114</v>
      </c>
      <c r="D126" s="3"/>
      <c r="E126" s="16"/>
      <c r="F126" s="3"/>
      <c r="G126" s="1"/>
      <c r="H126" s="31"/>
      <c r="I126" s="2"/>
      <c r="J126" s="60"/>
      <c r="K126" s="59"/>
      <c r="L126" s="63"/>
      <c r="M126" s="59"/>
      <c r="N126" s="59"/>
      <c r="O126" s="64"/>
    </row>
    <row r="127" spans="2:15" ht="13.8" x14ac:dyDescent="0.25">
      <c r="B127" s="9"/>
      <c r="C127" s="48">
        <v>115</v>
      </c>
      <c r="D127" s="3"/>
      <c r="E127" s="16"/>
      <c r="F127" s="3"/>
      <c r="G127" s="1"/>
      <c r="H127" s="31"/>
      <c r="I127" s="2"/>
      <c r="J127" s="60"/>
      <c r="K127" s="59"/>
      <c r="L127" s="63"/>
      <c r="M127" s="59"/>
      <c r="N127" s="59"/>
      <c r="O127" s="64"/>
    </row>
    <row r="128" spans="2:15" ht="13.8" x14ac:dyDescent="0.25">
      <c r="B128" s="9"/>
      <c r="C128" s="48">
        <v>116</v>
      </c>
      <c r="D128" s="3"/>
      <c r="E128" s="16"/>
      <c r="F128" s="3"/>
      <c r="G128" s="1"/>
      <c r="H128" s="31"/>
      <c r="I128" s="2"/>
      <c r="J128" s="60"/>
      <c r="K128" s="59"/>
      <c r="L128" s="63"/>
      <c r="M128" s="59"/>
      <c r="N128" s="59"/>
      <c r="O128" s="64"/>
    </row>
    <row r="129" spans="2:15" ht="13.8" x14ac:dyDescent="0.25">
      <c r="B129" s="9"/>
      <c r="C129" s="48">
        <v>117</v>
      </c>
      <c r="D129" s="3"/>
      <c r="E129" s="16"/>
      <c r="F129" s="3"/>
      <c r="G129" s="1"/>
      <c r="H129" s="31"/>
      <c r="I129" s="2"/>
      <c r="J129" s="60"/>
      <c r="K129" s="59"/>
      <c r="L129" s="63"/>
      <c r="M129" s="59"/>
      <c r="N129" s="59"/>
      <c r="O129" s="64"/>
    </row>
    <row r="130" spans="2:15" ht="13.8" x14ac:dyDescent="0.25">
      <c r="B130" s="9"/>
      <c r="C130" s="48">
        <v>118</v>
      </c>
      <c r="D130" s="3"/>
      <c r="E130" s="16"/>
      <c r="F130" s="3"/>
      <c r="G130" s="1"/>
      <c r="H130" s="31"/>
      <c r="I130" s="2"/>
      <c r="J130" s="60"/>
      <c r="K130" s="59"/>
      <c r="L130" s="63"/>
      <c r="M130" s="59"/>
      <c r="N130" s="59"/>
      <c r="O130" s="64"/>
    </row>
    <row r="131" spans="2:15" ht="13.8" x14ac:dyDescent="0.25">
      <c r="B131" s="9"/>
      <c r="C131" s="48">
        <v>119</v>
      </c>
      <c r="D131" s="3"/>
      <c r="E131" s="16"/>
      <c r="F131" s="3"/>
      <c r="G131" s="1"/>
      <c r="H131" s="31"/>
      <c r="I131" s="2"/>
      <c r="J131" s="60"/>
      <c r="K131" s="59"/>
      <c r="L131" s="63"/>
      <c r="M131" s="59"/>
      <c r="N131" s="59"/>
      <c r="O131" s="64"/>
    </row>
    <row r="132" spans="2:15" ht="13.8" x14ac:dyDescent="0.25">
      <c r="B132" s="9"/>
      <c r="C132" s="48">
        <v>120</v>
      </c>
      <c r="D132" s="3"/>
      <c r="E132" s="16"/>
      <c r="F132" s="3"/>
      <c r="G132" s="1"/>
      <c r="H132" s="31"/>
      <c r="I132" s="2"/>
      <c r="J132" s="60"/>
      <c r="K132" s="59"/>
      <c r="L132" s="63"/>
      <c r="M132" s="59"/>
      <c r="N132" s="59"/>
      <c r="O132" s="64"/>
    </row>
    <row r="133" spans="2:15" ht="13.8" x14ac:dyDescent="0.25">
      <c r="B133" s="9"/>
      <c r="C133" s="48">
        <v>121</v>
      </c>
      <c r="D133" s="3"/>
      <c r="E133" s="16"/>
      <c r="F133" s="3"/>
      <c r="G133" s="1"/>
      <c r="H133" s="31"/>
      <c r="I133" s="2"/>
      <c r="J133" s="60"/>
      <c r="K133" s="59"/>
      <c r="L133" s="63"/>
      <c r="M133" s="59"/>
      <c r="N133" s="59"/>
      <c r="O133" s="64"/>
    </row>
    <row r="134" spans="2:15" ht="13.8" x14ac:dyDescent="0.25">
      <c r="B134" s="9"/>
      <c r="C134" s="48">
        <v>122</v>
      </c>
      <c r="D134" s="3"/>
      <c r="E134" s="16"/>
      <c r="F134" s="3"/>
      <c r="G134" s="1"/>
      <c r="H134" s="31"/>
      <c r="I134" s="2"/>
      <c r="J134" s="60"/>
      <c r="K134" s="59"/>
      <c r="L134" s="63"/>
      <c r="M134" s="59"/>
      <c r="N134" s="59"/>
      <c r="O134" s="64"/>
    </row>
    <row r="135" spans="2:15" ht="13.8" x14ac:dyDescent="0.25">
      <c r="B135" s="9"/>
      <c r="C135" s="48">
        <v>123</v>
      </c>
      <c r="D135" s="3"/>
      <c r="E135" s="16"/>
      <c r="F135" s="3"/>
      <c r="G135" s="1"/>
      <c r="H135" s="31"/>
      <c r="I135" s="2"/>
      <c r="J135" s="60"/>
      <c r="K135" s="59"/>
      <c r="L135" s="63"/>
      <c r="M135" s="59"/>
      <c r="N135" s="59"/>
      <c r="O135" s="64"/>
    </row>
    <row r="136" spans="2:15" ht="13.8" x14ac:dyDescent="0.25">
      <c r="B136" s="9"/>
      <c r="C136" s="48">
        <v>124</v>
      </c>
      <c r="D136" s="3"/>
      <c r="E136" s="16"/>
      <c r="F136" s="3"/>
      <c r="G136" s="1"/>
      <c r="H136" s="31"/>
      <c r="I136" s="2"/>
      <c r="J136" s="60"/>
      <c r="K136" s="59"/>
      <c r="L136" s="63"/>
      <c r="M136" s="59"/>
      <c r="N136" s="59"/>
      <c r="O136" s="64"/>
    </row>
    <row r="137" spans="2:15" ht="13.8" x14ac:dyDescent="0.25">
      <c r="B137" s="9"/>
      <c r="C137" s="48">
        <v>125</v>
      </c>
      <c r="D137" s="3"/>
      <c r="E137" s="16"/>
      <c r="F137" s="3"/>
      <c r="G137" s="1"/>
      <c r="H137" s="31"/>
      <c r="I137" s="2"/>
      <c r="J137" s="60"/>
      <c r="K137" s="59"/>
      <c r="L137" s="63"/>
      <c r="M137" s="59"/>
      <c r="N137" s="59"/>
      <c r="O137" s="64"/>
    </row>
    <row r="138" spans="2:15" ht="13.8" x14ac:dyDescent="0.25">
      <c r="B138" s="9"/>
      <c r="C138" s="48">
        <v>126</v>
      </c>
      <c r="D138" s="3"/>
      <c r="E138" s="16"/>
      <c r="F138" s="3"/>
      <c r="G138" s="1"/>
      <c r="H138" s="31"/>
      <c r="I138" s="2"/>
      <c r="J138" s="60"/>
      <c r="K138" s="59"/>
      <c r="L138" s="63"/>
      <c r="M138" s="59"/>
      <c r="N138" s="59"/>
      <c r="O138" s="64"/>
    </row>
    <row r="139" spans="2:15" ht="13.8" x14ac:dyDescent="0.25">
      <c r="B139" s="9"/>
      <c r="C139" s="48">
        <v>127</v>
      </c>
      <c r="D139" s="3"/>
      <c r="E139" s="16"/>
      <c r="F139" s="3"/>
      <c r="G139" s="1"/>
      <c r="H139" s="31"/>
      <c r="I139" s="2"/>
      <c r="J139" s="60"/>
      <c r="K139" s="59"/>
      <c r="L139" s="63"/>
      <c r="M139" s="59"/>
      <c r="N139" s="59"/>
      <c r="O139" s="64"/>
    </row>
    <row r="140" spans="2:15" ht="13.8" x14ac:dyDescent="0.25">
      <c r="B140" s="9"/>
      <c r="C140" s="48">
        <v>128</v>
      </c>
      <c r="D140" s="3"/>
      <c r="E140" s="16"/>
      <c r="F140" s="3"/>
      <c r="G140" s="1"/>
      <c r="H140" s="31"/>
      <c r="I140" s="2"/>
      <c r="J140" s="60"/>
      <c r="K140" s="59"/>
      <c r="L140" s="63"/>
      <c r="M140" s="59"/>
      <c r="N140" s="59"/>
      <c r="O140" s="64"/>
    </row>
    <row r="141" spans="2:15" ht="13.8" x14ac:dyDescent="0.25">
      <c r="B141" s="9"/>
      <c r="C141" s="48">
        <v>129</v>
      </c>
      <c r="D141" s="3"/>
      <c r="E141" s="16"/>
      <c r="F141" s="3"/>
      <c r="G141" s="1"/>
      <c r="H141" s="31"/>
      <c r="I141" s="2"/>
      <c r="J141" s="60"/>
      <c r="K141" s="59"/>
      <c r="L141" s="63"/>
      <c r="M141" s="59"/>
      <c r="N141" s="59"/>
      <c r="O141" s="64"/>
    </row>
    <row r="142" spans="2:15" ht="13.8" x14ac:dyDescent="0.25">
      <c r="B142" s="9"/>
      <c r="C142" s="48">
        <v>130</v>
      </c>
      <c r="D142" s="3"/>
      <c r="E142" s="16"/>
      <c r="F142" s="3"/>
      <c r="G142" s="1"/>
      <c r="H142" s="31"/>
      <c r="I142" s="2"/>
      <c r="J142" s="60"/>
      <c r="K142" s="59"/>
      <c r="L142" s="63"/>
      <c r="M142" s="59"/>
      <c r="N142" s="59"/>
      <c r="O142" s="64"/>
    </row>
    <row r="143" spans="2:15" ht="13.8" x14ac:dyDescent="0.25">
      <c r="B143" s="9"/>
      <c r="C143" s="48">
        <v>131</v>
      </c>
      <c r="D143" s="3"/>
      <c r="E143" s="16"/>
      <c r="F143" s="3"/>
      <c r="G143" s="1"/>
      <c r="H143" s="31"/>
      <c r="I143" s="2"/>
      <c r="J143" s="60"/>
      <c r="K143" s="59"/>
      <c r="L143" s="63"/>
      <c r="M143" s="59"/>
      <c r="N143" s="59"/>
      <c r="O143" s="64"/>
    </row>
    <row r="144" spans="2:15" ht="13.8" x14ac:dyDescent="0.25">
      <c r="B144" s="9"/>
      <c r="C144" s="48">
        <v>132</v>
      </c>
      <c r="D144" s="3"/>
      <c r="E144" s="16"/>
      <c r="F144" s="3"/>
      <c r="G144" s="1"/>
      <c r="H144" s="31"/>
      <c r="I144" s="2"/>
      <c r="J144" s="60"/>
      <c r="K144" s="59"/>
      <c r="L144" s="63"/>
      <c r="M144" s="59"/>
      <c r="N144" s="59"/>
      <c r="O144" s="64"/>
    </row>
    <row r="145" spans="2:15" ht="13.8" x14ac:dyDescent="0.25">
      <c r="B145" s="9"/>
      <c r="C145" s="48">
        <v>133</v>
      </c>
      <c r="D145" s="3"/>
      <c r="E145" s="16"/>
      <c r="F145" s="3"/>
      <c r="G145" s="1"/>
      <c r="H145" s="31"/>
      <c r="I145" s="2"/>
      <c r="J145" s="60"/>
      <c r="K145" s="59"/>
      <c r="L145" s="63"/>
      <c r="M145" s="59"/>
      <c r="N145" s="59"/>
      <c r="O145" s="64"/>
    </row>
    <row r="146" spans="2:15" ht="13.8" x14ac:dyDescent="0.25">
      <c r="B146" s="9"/>
      <c r="C146" s="48">
        <v>134</v>
      </c>
      <c r="D146" s="3"/>
      <c r="E146" s="16"/>
      <c r="F146" s="3"/>
      <c r="G146" s="1"/>
      <c r="H146" s="31"/>
      <c r="I146" s="2"/>
      <c r="J146" s="60"/>
      <c r="K146" s="59"/>
      <c r="L146" s="63"/>
      <c r="M146" s="59"/>
      <c r="N146" s="59"/>
      <c r="O146" s="64"/>
    </row>
    <row r="147" spans="2:15" ht="13.8" x14ac:dyDescent="0.25">
      <c r="B147" s="9"/>
      <c r="C147" s="48">
        <v>135</v>
      </c>
      <c r="D147" s="3"/>
      <c r="E147" s="16"/>
      <c r="F147" s="3"/>
      <c r="G147" s="1"/>
      <c r="H147" s="31"/>
      <c r="I147" s="2"/>
      <c r="J147" s="60"/>
      <c r="K147" s="59"/>
      <c r="L147" s="63"/>
      <c r="M147" s="59"/>
      <c r="N147" s="59"/>
      <c r="O147" s="64"/>
    </row>
    <row r="148" spans="2:15" ht="13.8" x14ac:dyDescent="0.25">
      <c r="B148" s="9"/>
      <c r="C148" s="48">
        <v>136</v>
      </c>
      <c r="D148" s="3"/>
      <c r="E148" s="16"/>
      <c r="F148" s="3"/>
      <c r="G148" s="1"/>
      <c r="H148" s="31"/>
      <c r="I148" s="2"/>
      <c r="J148" s="60"/>
      <c r="K148" s="59"/>
      <c r="L148" s="63"/>
      <c r="M148" s="59"/>
      <c r="N148" s="59"/>
      <c r="O148" s="64"/>
    </row>
    <row r="149" spans="2:15" ht="13.8" x14ac:dyDescent="0.25">
      <c r="B149" s="9"/>
      <c r="C149" s="48">
        <v>137</v>
      </c>
      <c r="D149" s="3"/>
      <c r="E149" s="16"/>
      <c r="F149" s="3"/>
      <c r="G149" s="1"/>
      <c r="H149" s="31"/>
      <c r="I149" s="2"/>
      <c r="J149" s="60"/>
      <c r="K149" s="59"/>
      <c r="L149" s="63"/>
      <c r="M149" s="59"/>
      <c r="N149" s="59"/>
      <c r="O149" s="64"/>
    </row>
    <row r="150" spans="2:15" ht="13.8" x14ac:dyDescent="0.25">
      <c r="B150" s="9"/>
      <c r="C150" s="48">
        <v>138</v>
      </c>
      <c r="D150" s="3"/>
      <c r="E150" s="16"/>
      <c r="F150" s="3"/>
      <c r="G150" s="1"/>
      <c r="H150" s="31"/>
      <c r="I150" s="2"/>
      <c r="J150" s="60"/>
      <c r="K150" s="59"/>
      <c r="L150" s="63"/>
      <c r="M150" s="59"/>
      <c r="N150" s="59"/>
      <c r="O150" s="64"/>
    </row>
    <row r="151" spans="2:15" ht="13.8" x14ac:dyDescent="0.25">
      <c r="B151" s="9"/>
      <c r="C151" s="48">
        <v>139</v>
      </c>
      <c r="D151" s="3"/>
      <c r="E151" s="16"/>
      <c r="F151" s="3"/>
      <c r="G151" s="1"/>
      <c r="H151" s="31"/>
      <c r="I151" s="2"/>
      <c r="J151" s="60"/>
      <c r="K151" s="59"/>
      <c r="L151" s="63"/>
      <c r="M151" s="59"/>
      <c r="N151" s="59"/>
      <c r="O151" s="64"/>
    </row>
    <row r="152" spans="2:15" ht="13.8" x14ac:dyDescent="0.25">
      <c r="B152" s="9"/>
      <c r="C152" s="48">
        <v>140</v>
      </c>
      <c r="D152" s="3"/>
      <c r="E152" s="16"/>
      <c r="F152" s="3"/>
      <c r="G152" s="1"/>
      <c r="H152" s="31"/>
      <c r="I152" s="2"/>
      <c r="J152" s="60"/>
      <c r="K152" s="59"/>
      <c r="L152" s="63"/>
      <c r="M152" s="59"/>
      <c r="N152" s="59"/>
      <c r="O152" s="64"/>
    </row>
    <row r="153" spans="2:15" ht="13.8" x14ac:dyDescent="0.25">
      <c r="B153" s="9"/>
      <c r="C153" s="48">
        <v>141</v>
      </c>
      <c r="D153" s="3"/>
      <c r="E153" s="16"/>
      <c r="F153" s="3"/>
      <c r="G153" s="1"/>
      <c r="H153" s="31"/>
      <c r="I153" s="2"/>
      <c r="J153" s="60"/>
      <c r="K153" s="59"/>
      <c r="L153" s="63"/>
      <c r="M153" s="59"/>
      <c r="N153" s="59"/>
      <c r="O153" s="64"/>
    </row>
    <row r="154" spans="2:15" ht="13.8" x14ac:dyDescent="0.25">
      <c r="B154" s="9"/>
      <c r="C154" s="48">
        <v>142</v>
      </c>
      <c r="D154" s="3"/>
      <c r="E154" s="16"/>
      <c r="F154" s="3"/>
      <c r="G154" s="1"/>
      <c r="H154" s="31"/>
      <c r="I154" s="2"/>
      <c r="J154" s="60"/>
      <c r="K154" s="59"/>
      <c r="L154" s="63"/>
      <c r="M154" s="59"/>
      <c r="N154" s="59"/>
      <c r="O154" s="64"/>
    </row>
    <row r="155" spans="2:15" ht="13.8" x14ac:dyDescent="0.25">
      <c r="B155" s="9"/>
      <c r="C155" s="48">
        <v>143</v>
      </c>
      <c r="D155" s="3"/>
      <c r="E155" s="16"/>
      <c r="F155" s="3"/>
      <c r="G155" s="1"/>
      <c r="H155" s="31"/>
      <c r="I155" s="2"/>
      <c r="J155" s="60"/>
      <c r="K155" s="59"/>
      <c r="L155" s="63"/>
      <c r="M155" s="59"/>
      <c r="N155" s="59"/>
      <c r="O155" s="64"/>
    </row>
    <row r="156" spans="2:15" ht="13.8" x14ac:dyDescent="0.25">
      <c r="B156" s="9"/>
      <c r="C156" s="48">
        <v>144</v>
      </c>
      <c r="D156" s="3"/>
      <c r="E156" s="16"/>
      <c r="F156" s="3"/>
      <c r="G156" s="1"/>
      <c r="H156" s="31"/>
      <c r="I156" s="2"/>
      <c r="J156" s="60"/>
      <c r="K156" s="59"/>
      <c r="L156" s="63"/>
      <c r="M156" s="59"/>
      <c r="N156" s="59"/>
      <c r="O156" s="64"/>
    </row>
    <row r="157" spans="2:15" ht="13.8" x14ac:dyDescent="0.25">
      <c r="B157" s="9"/>
      <c r="C157" s="48">
        <v>145</v>
      </c>
      <c r="D157" s="3"/>
      <c r="E157" s="16"/>
      <c r="F157" s="3"/>
      <c r="G157" s="1"/>
      <c r="H157" s="31"/>
      <c r="I157" s="2"/>
      <c r="J157" s="60"/>
      <c r="K157" s="59"/>
      <c r="L157" s="63"/>
      <c r="M157" s="59"/>
      <c r="N157" s="59"/>
      <c r="O157" s="64"/>
    </row>
    <row r="158" spans="2:15" ht="13.8" x14ac:dyDescent="0.25">
      <c r="B158" s="9"/>
      <c r="C158" s="48">
        <v>146</v>
      </c>
      <c r="D158" s="3"/>
      <c r="E158" s="16"/>
      <c r="F158" s="3"/>
      <c r="G158" s="1"/>
      <c r="H158" s="31"/>
      <c r="I158" s="2"/>
      <c r="J158" s="60"/>
      <c r="K158" s="59"/>
      <c r="L158" s="63"/>
      <c r="M158" s="59"/>
      <c r="N158" s="59"/>
      <c r="O158" s="64"/>
    </row>
    <row r="159" spans="2:15" ht="13.8" x14ac:dyDescent="0.25">
      <c r="B159" s="9"/>
      <c r="C159" s="48">
        <v>147</v>
      </c>
      <c r="D159" s="3"/>
      <c r="E159" s="16"/>
      <c r="F159" s="3"/>
      <c r="G159" s="1"/>
      <c r="H159" s="31"/>
      <c r="I159" s="2"/>
      <c r="J159" s="60"/>
      <c r="K159" s="59"/>
      <c r="L159" s="63"/>
      <c r="M159" s="59"/>
      <c r="N159" s="59"/>
      <c r="O159" s="64"/>
    </row>
    <row r="160" spans="2:15" ht="13.8" x14ac:dyDescent="0.25">
      <c r="B160" s="9"/>
      <c r="C160" s="48">
        <v>148</v>
      </c>
      <c r="D160" s="3"/>
      <c r="E160" s="16"/>
      <c r="F160" s="3"/>
      <c r="G160" s="1"/>
      <c r="H160" s="31"/>
      <c r="I160" s="2"/>
      <c r="J160" s="60"/>
      <c r="K160" s="59"/>
      <c r="L160" s="63"/>
      <c r="M160" s="59"/>
      <c r="N160" s="59"/>
      <c r="O160" s="64"/>
    </row>
    <row r="161" spans="2:15" ht="13.8" x14ac:dyDescent="0.25">
      <c r="B161" s="9"/>
      <c r="C161" s="48">
        <v>149</v>
      </c>
      <c r="D161" s="3"/>
      <c r="E161" s="16"/>
      <c r="F161" s="3"/>
      <c r="G161" s="1"/>
      <c r="H161" s="31"/>
      <c r="I161" s="2"/>
      <c r="J161" s="60"/>
      <c r="K161" s="59"/>
      <c r="L161" s="63"/>
      <c r="M161" s="59"/>
      <c r="N161" s="59"/>
      <c r="O161" s="64"/>
    </row>
    <row r="162" spans="2:15" ht="13.8" x14ac:dyDescent="0.25">
      <c r="B162" s="9"/>
      <c r="C162" s="48">
        <v>150</v>
      </c>
      <c r="D162" s="3"/>
      <c r="E162" s="16"/>
      <c r="F162" s="3"/>
      <c r="G162" s="1"/>
      <c r="H162" s="31"/>
      <c r="I162" s="2"/>
      <c r="J162" s="60"/>
      <c r="K162" s="59"/>
      <c r="L162" s="63"/>
      <c r="M162" s="59"/>
      <c r="N162" s="59"/>
      <c r="O162" s="64"/>
    </row>
    <row r="163" spans="2:15" ht="13.8" x14ac:dyDescent="0.25">
      <c r="B163" s="9"/>
      <c r="C163" s="48">
        <v>151</v>
      </c>
      <c r="D163" s="3"/>
      <c r="E163" s="16"/>
      <c r="F163" s="3"/>
      <c r="G163" s="1"/>
      <c r="H163" s="31"/>
      <c r="I163" s="2"/>
      <c r="J163" s="60"/>
      <c r="K163" s="59"/>
      <c r="L163" s="63"/>
      <c r="M163" s="59"/>
      <c r="N163" s="59"/>
      <c r="O163" s="64"/>
    </row>
    <row r="164" spans="2:15" ht="13.8" x14ac:dyDescent="0.25">
      <c r="B164" s="9"/>
      <c r="C164" s="48">
        <v>152</v>
      </c>
      <c r="D164" s="3"/>
      <c r="E164" s="16"/>
      <c r="F164" s="3"/>
      <c r="G164" s="1"/>
      <c r="H164" s="31"/>
      <c r="I164" s="2"/>
      <c r="J164" s="60"/>
      <c r="K164" s="59"/>
      <c r="L164" s="63"/>
      <c r="M164" s="59"/>
      <c r="N164" s="59"/>
      <c r="O164" s="64"/>
    </row>
    <row r="165" spans="2:15" ht="13.8" x14ac:dyDescent="0.25">
      <c r="B165" s="9"/>
      <c r="C165" s="48">
        <v>153</v>
      </c>
      <c r="D165" s="3"/>
      <c r="E165" s="16"/>
      <c r="F165" s="3"/>
      <c r="G165" s="1"/>
      <c r="H165" s="31"/>
      <c r="I165" s="3"/>
      <c r="J165" s="60"/>
      <c r="K165" s="63"/>
      <c r="L165" s="63"/>
      <c r="M165" s="59"/>
      <c r="N165" s="59"/>
      <c r="O165" s="64"/>
    </row>
    <row r="166" spans="2:15" customFormat="1" ht="15" thickBot="1" x14ac:dyDescent="0.35">
      <c r="B166" s="32"/>
      <c r="C166" s="137"/>
      <c r="D166" s="137"/>
      <c r="E166" s="137"/>
      <c r="F166" s="33"/>
      <c r="G166" s="137"/>
      <c r="H166" s="137"/>
      <c r="I166" s="34"/>
      <c r="J166" s="34"/>
      <c r="K166" s="61"/>
      <c r="L166" s="61"/>
      <c r="M166" s="61"/>
      <c r="N166" s="61"/>
      <c r="O166" s="64"/>
    </row>
    <row r="167" spans="2:15" customFormat="1" ht="30" customHeight="1" x14ac:dyDescent="0.3">
      <c r="B167" s="41"/>
      <c r="C167" s="136" t="s">
        <v>26</v>
      </c>
      <c r="D167" s="136"/>
      <c r="E167" s="136"/>
      <c r="F167" s="136"/>
      <c r="G167" s="136"/>
      <c r="H167" s="119" t="s">
        <v>27</v>
      </c>
      <c r="I167" s="120"/>
      <c r="J167" s="120"/>
      <c r="K167" s="120"/>
      <c r="L167" s="120"/>
      <c r="M167" s="120"/>
      <c r="N167" s="120"/>
      <c r="O167" s="35"/>
    </row>
    <row r="168" spans="2:15" customFormat="1" ht="30" customHeight="1" x14ac:dyDescent="0.3">
      <c r="B168" s="41"/>
      <c r="C168" s="133" t="s">
        <v>28</v>
      </c>
      <c r="D168" s="134"/>
      <c r="E168" s="135"/>
      <c r="F168" s="92" t="s">
        <v>29</v>
      </c>
      <c r="G168" s="92" t="s">
        <v>30</v>
      </c>
      <c r="H168" s="124" t="s">
        <v>28</v>
      </c>
      <c r="I168" s="127"/>
      <c r="J168" s="125"/>
      <c r="K168" s="124" t="s">
        <v>31</v>
      </c>
      <c r="L168" s="125"/>
      <c r="M168" s="124" t="s">
        <v>30</v>
      </c>
      <c r="N168" s="125"/>
      <c r="O168" s="36"/>
    </row>
    <row r="169" spans="2:15" customFormat="1" ht="30" customHeight="1" x14ac:dyDescent="0.3">
      <c r="B169" s="41">
        <v>1</v>
      </c>
      <c r="C169" s="128" t="s">
        <v>306</v>
      </c>
      <c r="D169" s="130"/>
      <c r="E169" s="129"/>
      <c r="F169" s="93" t="s">
        <v>309</v>
      </c>
      <c r="G169" s="38">
        <v>3176054169</v>
      </c>
      <c r="H169" s="115" t="s">
        <v>307</v>
      </c>
      <c r="I169" s="115"/>
      <c r="J169" s="115"/>
      <c r="K169" s="114" t="s">
        <v>310</v>
      </c>
      <c r="L169" s="115"/>
      <c r="M169" s="126">
        <v>3176054169</v>
      </c>
      <c r="N169" s="126"/>
      <c r="O169" s="36"/>
    </row>
    <row r="170" spans="2:15" customFormat="1" ht="30" customHeight="1" x14ac:dyDescent="0.3">
      <c r="B170" s="41">
        <v>2</v>
      </c>
      <c r="C170" s="128"/>
      <c r="D170" s="130"/>
      <c r="E170" s="129"/>
      <c r="F170" s="37"/>
      <c r="G170" s="38"/>
      <c r="H170" s="115"/>
      <c r="I170" s="115"/>
      <c r="J170" s="115"/>
      <c r="K170" s="115"/>
      <c r="L170" s="115"/>
      <c r="M170" s="126"/>
      <c r="N170" s="126"/>
      <c r="O170" s="36"/>
    </row>
    <row r="171" spans="2:15" customFormat="1" ht="30" customHeight="1" x14ac:dyDescent="0.3">
      <c r="B171" s="41">
        <v>3</v>
      </c>
      <c r="C171" s="128"/>
      <c r="D171" s="130"/>
      <c r="E171" s="129"/>
      <c r="F171" s="37"/>
      <c r="G171" s="38"/>
      <c r="H171" s="115"/>
      <c r="I171" s="115"/>
      <c r="J171" s="115"/>
      <c r="K171" s="115"/>
      <c r="L171" s="115"/>
      <c r="M171" s="126"/>
      <c r="N171" s="126"/>
      <c r="O171" s="36"/>
    </row>
    <row r="172" spans="2:15" customFormat="1" ht="30" customHeight="1" x14ac:dyDescent="0.3">
      <c r="B172" s="41">
        <v>4</v>
      </c>
      <c r="C172" s="128"/>
      <c r="D172" s="130"/>
      <c r="E172" s="129"/>
      <c r="F172" s="37"/>
      <c r="G172" s="38"/>
      <c r="H172" s="115"/>
      <c r="I172" s="115"/>
      <c r="J172" s="115"/>
      <c r="K172" s="115"/>
      <c r="L172" s="115"/>
      <c r="M172" s="126"/>
      <c r="N172" s="126"/>
      <c r="O172" s="36"/>
    </row>
    <row r="173" spans="2:15" customFormat="1" ht="30" customHeight="1" x14ac:dyDescent="0.3">
      <c r="B173" s="41">
        <v>5</v>
      </c>
      <c r="C173" s="128"/>
      <c r="D173" s="130"/>
      <c r="E173" s="129"/>
      <c r="F173" s="37"/>
      <c r="G173" s="38"/>
      <c r="H173" s="115"/>
      <c r="I173" s="115"/>
      <c r="J173" s="115"/>
      <c r="K173" s="115"/>
      <c r="L173" s="115"/>
      <c r="M173" s="126"/>
      <c r="N173" s="126"/>
      <c r="O173" s="36"/>
    </row>
    <row r="174" spans="2:15" customFormat="1" ht="30" customHeight="1" x14ac:dyDescent="0.3">
      <c r="B174" s="41">
        <v>6</v>
      </c>
      <c r="C174" s="128"/>
      <c r="D174" s="130"/>
      <c r="E174" s="129"/>
      <c r="F174" s="37"/>
      <c r="G174" s="39"/>
      <c r="H174" s="115"/>
      <c r="I174" s="115"/>
      <c r="J174" s="115"/>
      <c r="K174" s="115"/>
      <c r="L174" s="115"/>
      <c r="M174" s="126"/>
      <c r="N174" s="126"/>
      <c r="O174" s="36"/>
    </row>
    <row r="175" spans="2:15" customFormat="1" ht="30" customHeight="1" x14ac:dyDescent="0.3">
      <c r="B175" s="42"/>
      <c r="C175" s="128" t="s">
        <v>32</v>
      </c>
      <c r="D175" s="129"/>
      <c r="E175" s="123" t="s">
        <v>308</v>
      </c>
      <c r="F175" s="123"/>
      <c r="G175" s="123"/>
      <c r="H175" s="38" t="s">
        <v>32</v>
      </c>
      <c r="I175" s="121" t="s">
        <v>308</v>
      </c>
      <c r="J175" s="100"/>
      <c r="K175" s="100"/>
      <c r="L175" s="100"/>
      <c r="M175" s="100"/>
      <c r="N175" s="122"/>
      <c r="O175" s="40"/>
    </row>
    <row r="176" spans="2:15" customFormat="1" ht="30" customHeight="1" x14ac:dyDescent="0.3">
      <c r="B176" s="90"/>
      <c r="C176" s="91"/>
      <c r="D176" s="91"/>
      <c r="E176" s="91"/>
      <c r="F176" s="91"/>
      <c r="G176" s="91"/>
      <c r="H176" s="91"/>
      <c r="I176" s="91"/>
      <c r="J176" s="91"/>
      <c r="K176" s="91"/>
      <c r="L176" s="91"/>
      <c r="M176" s="91"/>
      <c r="N176" s="91"/>
      <c r="O176" s="40"/>
    </row>
    <row r="177" spans="2:15" customFormat="1" ht="80.25" customHeight="1" x14ac:dyDescent="0.3">
      <c r="B177" s="116" t="s">
        <v>33</v>
      </c>
      <c r="C177" s="117"/>
      <c r="D177" s="117"/>
      <c r="E177" s="117"/>
      <c r="F177" s="117"/>
      <c r="G177" s="117"/>
      <c r="H177" s="117"/>
      <c r="I177" s="117"/>
      <c r="J177" s="117"/>
      <c r="K177" s="117"/>
      <c r="L177" s="117"/>
      <c r="M177" s="117"/>
      <c r="N177" s="117"/>
      <c r="O177" s="118"/>
    </row>
  </sheetData>
  <mergeCells count="49">
    <mergeCell ref="B9:D9"/>
    <mergeCell ref="C168:E168"/>
    <mergeCell ref="C169:E169"/>
    <mergeCell ref="C167:G167"/>
    <mergeCell ref="C166:E166"/>
    <mergeCell ref="G166:H166"/>
    <mergeCell ref="H169:J169"/>
    <mergeCell ref="I9:J9"/>
    <mergeCell ref="K173:L173"/>
    <mergeCell ref="K172:L172"/>
    <mergeCell ref="K171:L171"/>
    <mergeCell ref="K170:L170"/>
    <mergeCell ref="C175:D175"/>
    <mergeCell ref="C174:E174"/>
    <mergeCell ref="C173:E173"/>
    <mergeCell ref="C172:E172"/>
    <mergeCell ref="C171:E171"/>
    <mergeCell ref="C170:E170"/>
    <mergeCell ref="H171:J171"/>
    <mergeCell ref="H170:J170"/>
    <mergeCell ref="H172:J172"/>
    <mergeCell ref="B177:O177"/>
    <mergeCell ref="H167:N167"/>
    <mergeCell ref="I175:N175"/>
    <mergeCell ref="E175:G175"/>
    <mergeCell ref="M168:N168"/>
    <mergeCell ref="M174:N174"/>
    <mergeCell ref="M173:N173"/>
    <mergeCell ref="M171:N171"/>
    <mergeCell ref="M172:N172"/>
    <mergeCell ref="M170:N170"/>
    <mergeCell ref="M169:N169"/>
    <mergeCell ref="K168:L168"/>
    <mergeCell ref="H168:J168"/>
    <mergeCell ref="H174:J174"/>
    <mergeCell ref="H173:J173"/>
    <mergeCell ref="K174:L174"/>
    <mergeCell ref="M2:O2"/>
    <mergeCell ref="K6:N6"/>
    <mergeCell ref="K7:N7"/>
    <mergeCell ref="K8:N8"/>
    <mergeCell ref="K169:L169"/>
    <mergeCell ref="C6:D6"/>
    <mergeCell ref="E8:F8"/>
    <mergeCell ref="B5:O5"/>
    <mergeCell ref="B4:O4"/>
    <mergeCell ref="M3:O3"/>
    <mergeCell ref="E6:F6"/>
    <mergeCell ref="E7:F7"/>
  </mergeCells>
  <phoneticPr fontId="7" type="noConversion"/>
  <dataValidations xWindow="455" yWindow="552" count="5">
    <dataValidation allowBlank="1" showInputMessage="1" showErrorMessage="1" promptTitle=" " sqref="H7:H8"/>
    <dataValidation allowBlank="1" showInputMessage="1" showErrorMessage="1" promptTitle="FIRMA" prompt="Firma de la persona que autoriza la solicitud de bienes." sqref="G174"/>
    <dataValidation type="whole" allowBlank="1" showInputMessage="1" showErrorMessage="1" sqref="D13 D17:D165 E14:E16">
      <formula1>0</formula1>
      <formula2>9999999999</formula2>
    </dataValidation>
    <dataValidation type="whole" allowBlank="1" showInputMessage="1" showErrorMessage="1" sqref="H13:H165">
      <formula1>0</formula1>
      <formula2>9.99999999999999E+30</formula2>
    </dataValidation>
    <dataValidation type="whole" allowBlank="1" showInputMessage="1" showErrorMessage="1" sqref="I14:I16">
      <formula1>0</formula1>
      <formula2>9.99999999999999E+25</formula2>
    </dataValidation>
  </dataValidations>
  <hyperlinks>
    <hyperlink ref="F169" r:id="rId1" display="jmtorresr@sena.edu.co"/>
    <hyperlink ref="K169" r:id="rId2"/>
  </hyperlinks>
  <pageMargins left="0.7" right="0.7" top="0.75" bottom="0.75" header="0.3" footer="0.3"/>
  <pageSetup paperSize="9" scale="30" orientation="portrait" r:id="rId3"/>
  <headerFooter>
    <oddHeader>&amp;C
&amp;G</oddHeader>
  </headerFooter>
  <colBreaks count="1" manualBreakCount="1">
    <brk id="5" max="176" man="1"/>
  </colBreaks>
  <drawing r:id="rId4"/>
  <legacyDrawingHF r:id="rId5"/>
  <extLst>
    <ext xmlns:x14="http://schemas.microsoft.com/office/spreadsheetml/2009/9/main" uri="{CCE6A557-97BC-4b89-ADB6-D9C93CAAB3DF}">
      <x14:dataValidations xmlns:xm="http://schemas.microsoft.com/office/excel/2006/main" xWindow="455" yWindow="552" count="4">
        <x14:dataValidation type="list" allowBlank="1" showInputMessage="1" showErrorMessage="1">
          <x14:formula1>
            <xm:f>Regionales!$E$3:$E$119</xm:f>
          </x14:formula1>
          <xm:sqref>I175 E175</xm:sqref>
        </x14:dataValidation>
        <x14:dataValidation type="list" allowBlank="1" showInputMessage="1" showErrorMessage="1">
          <x14:formula1>
            <xm:f>Regionales!$I$3:$I$22</xm:f>
          </x14:formula1>
          <xm:sqref>G13 G17:G165</xm:sqref>
        </x14:dataValidation>
        <x14:dataValidation type="list" allowBlank="1" showInputMessage="1" showErrorMessage="1">
          <x14:formula1>
            <xm:f>Regionales!$H$3:$H$10</xm:f>
          </x14:formula1>
          <xm:sqref>E7:F7</xm:sqref>
        </x14:dataValidation>
        <x14:dataValidation type="list" allowBlank="1" showInputMessage="1" showErrorMessage="1">
          <x14:formula1>
            <xm:f>Regionales!$G$3:$G$34</xm:f>
          </x14:formula1>
          <xm:sqref>E6:F6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workbookViewId="0">
      <selection activeCell="D22" sqref="D22"/>
    </sheetView>
  </sheetViews>
  <sheetFormatPr baseColWidth="10" defaultRowHeight="14.4" x14ac:dyDescent="0.3"/>
  <cols>
    <col min="1" max="1" width="6.109375" customWidth="1"/>
    <col min="3" max="3" width="35.5546875" customWidth="1"/>
    <col min="4" max="4" width="14.109375" customWidth="1"/>
  </cols>
  <sheetData>
    <row r="1" spans="1:4" x14ac:dyDescent="0.3">
      <c r="A1" s="175" t="s">
        <v>313</v>
      </c>
      <c r="B1" s="175" t="s">
        <v>314</v>
      </c>
      <c r="C1" s="175" t="s">
        <v>315</v>
      </c>
      <c r="D1" s="175" t="s">
        <v>368</v>
      </c>
    </row>
    <row r="2" spans="1:4" x14ac:dyDescent="0.3">
      <c r="A2" s="7" t="s">
        <v>316</v>
      </c>
      <c r="B2" s="7" t="s">
        <v>317</v>
      </c>
      <c r="C2" s="7" t="s">
        <v>318</v>
      </c>
      <c r="D2" s="176">
        <v>41</v>
      </c>
    </row>
    <row r="3" spans="1:4" x14ac:dyDescent="0.3">
      <c r="A3" s="7" t="s">
        <v>316</v>
      </c>
      <c r="B3" s="7" t="s">
        <v>319</v>
      </c>
      <c r="C3" s="7" t="s">
        <v>320</v>
      </c>
      <c r="D3" s="176">
        <v>42</v>
      </c>
    </row>
    <row r="4" spans="1:4" x14ac:dyDescent="0.3">
      <c r="A4" s="7" t="s">
        <v>316</v>
      </c>
      <c r="B4" s="7" t="s">
        <v>321</v>
      </c>
      <c r="C4" s="7" t="s">
        <v>322</v>
      </c>
      <c r="D4" s="176">
        <v>42</v>
      </c>
    </row>
    <row r="5" spans="1:4" x14ac:dyDescent="0.3">
      <c r="A5" s="7" t="s">
        <v>316</v>
      </c>
      <c r="B5" s="7" t="s">
        <v>323</v>
      </c>
      <c r="C5" s="7" t="s">
        <v>324</v>
      </c>
      <c r="D5" s="176">
        <v>38</v>
      </c>
    </row>
    <row r="6" spans="1:4" x14ac:dyDescent="0.3">
      <c r="A6" s="7" t="s">
        <v>316</v>
      </c>
      <c r="B6" s="7" t="s">
        <v>325</v>
      </c>
      <c r="C6" s="7" t="s">
        <v>326</v>
      </c>
      <c r="D6" s="176">
        <v>39</v>
      </c>
    </row>
    <row r="7" spans="1:4" x14ac:dyDescent="0.3">
      <c r="A7" s="7" t="s">
        <v>316</v>
      </c>
      <c r="B7" s="7" t="s">
        <v>327</v>
      </c>
      <c r="C7" s="7" t="s">
        <v>328</v>
      </c>
      <c r="D7" s="176">
        <v>38</v>
      </c>
    </row>
    <row r="8" spans="1:4" x14ac:dyDescent="0.3">
      <c r="A8" s="7" t="s">
        <v>316</v>
      </c>
      <c r="B8" s="7" t="s">
        <v>329</v>
      </c>
      <c r="C8" s="7" t="s">
        <v>330</v>
      </c>
      <c r="D8" s="176">
        <v>40</v>
      </c>
    </row>
    <row r="9" spans="1:4" x14ac:dyDescent="0.3">
      <c r="A9" s="7" t="s">
        <v>316</v>
      </c>
      <c r="B9" s="7" t="s">
        <v>331</v>
      </c>
      <c r="C9" s="7" t="s">
        <v>332</v>
      </c>
      <c r="D9" s="176">
        <v>40</v>
      </c>
    </row>
    <row r="10" spans="1:4" x14ac:dyDescent="0.3">
      <c r="A10" s="7" t="s">
        <v>316</v>
      </c>
      <c r="B10" s="7" t="s">
        <v>333</v>
      </c>
      <c r="C10" s="7" t="s">
        <v>334</v>
      </c>
      <c r="D10" s="176">
        <v>44</v>
      </c>
    </row>
    <row r="11" spans="1:4" x14ac:dyDescent="0.3">
      <c r="A11" s="7" t="s">
        <v>316</v>
      </c>
      <c r="B11" s="7" t="s">
        <v>335</v>
      </c>
      <c r="C11" s="7" t="s">
        <v>336</v>
      </c>
      <c r="D11" s="176">
        <v>41</v>
      </c>
    </row>
    <row r="12" spans="1:4" x14ac:dyDescent="0.3">
      <c r="A12" s="7" t="s">
        <v>316</v>
      </c>
      <c r="B12" s="7" t="s">
        <v>337</v>
      </c>
      <c r="C12" s="7" t="s">
        <v>338</v>
      </c>
      <c r="D12" s="176">
        <v>41</v>
      </c>
    </row>
    <row r="13" spans="1:4" x14ac:dyDescent="0.3">
      <c r="A13" s="7" t="s">
        <v>339</v>
      </c>
      <c r="B13" s="7" t="s">
        <v>340</v>
      </c>
      <c r="C13" s="7" t="s">
        <v>341</v>
      </c>
      <c r="D13" s="176">
        <v>43</v>
      </c>
    </row>
    <row r="14" spans="1:4" x14ac:dyDescent="0.3">
      <c r="A14" s="7" t="s">
        <v>316</v>
      </c>
      <c r="B14" s="7" t="s">
        <v>342</v>
      </c>
      <c r="C14" s="7" t="s">
        <v>343</v>
      </c>
      <c r="D14" s="176">
        <v>35</v>
      </c>
    </row>
    <row r="15" spans="1:4" x14ac:dyDescent="0.3">
      <c r="A15" s="7" t="s">
        <v>339</v>
      </c>
      <c r="B15" s="7" t="s">
        <v>344</v>
      </c>
      <c r="C15" s="7" t="s">
        <v>345</v>
      </c>
      <c r="D15" s="176">
        <v>43</v>
      </c>
    </row>
    <row r="16" spans="1:4" x14ac:dyDescent="0.3">
      <c r="A16" s="7" t="s">
        <v>316</v>
      </c>
      <c r="B16" s="7" t="s">
        <v>346</v>
      </c>
      <c r="C16" s="7" t="s">
        <v>347</v>
      </c>
      <c r="D16" s="176">
        <v>41</v>
      </c>
    </row>
    <row r="17" spans="1:4" x14ac:dyDescent="0.3">
      <c r="A17" s="7" t="s">
        <v>316</v>
      </c>
      <c r="B17" s="7" t="s">
        <v>348</v>
      </c>
      <c r="C17" s="7" t="s">
        <v>349</v>
      </c>
      <c r="D17" s="176">
        <v>40</v>
      </c>
    </row>
    <row r="18" spans="1:4" x14ac:dyDescent="0.3">
      <c r="A18" s="7" t="s">
        <v>339</v>
      </c>
      <c r="B18" s="7" t="s">
        <v>350</v>
      </c>
      <c r="C18" s="7" t="s">
        <v>351</v>
      </c>
      <c r="D18" s="176">
        <v>38</v>
      </c>
    </row>
    <row r="19" spans="1:4" x14ac:dyDescent="0.3">
      <c r="A19" s="7" t="s">
        <v>316</v>
      </c>
      <c r="B19" s="7" t="s">
        <v>352</v>
      </c>
      <c r="C19" s="7" t="s">
        <v>353</v>
      </c>
      <c r="D19" s="176">
        <v>40</v>
      </c>
    </row>
    <row r="20" spans="1:4" x14ac:dyDescent="0.3">
      <c r="A20" s="7" t="s">
        <v>316</v>
      </c>
      <c r="B20" s="7" t="s">
        <v>354</v>
      </c>
      <c r="C20" s="7" t="s">
        <v>355</v>
      </c>
      <c r="D20" s="176">
        <v>40</v>
      </c>
    </row>
    <row r="21" spans="1:4" x14ac:dyDescent="0.3">
      <c r="A21" s="7" t="s">
        <v>316</v>
      </c>
      <c r="B21" s="7" t="s">
        <v>356</v>
      </c>
      <c r="C21" s="7" t="s">
        <v>357</v>
      </c>
      <c r="D21" s="176">
        <v>39</v>
      </c>
    </row>
    <row r="22" spans="1:4" x14ac:dyDescent="0.3">
      <c r="A22" s="7" t="s">
        <v>316</v>
      </c>
      <c r="B22" s="7" t="s">
        <v>358</v>
      </c>
      <c r="C22" s="7" t="s">
        <v>359</v>
      </c>
      <c r="D22" s="176">
        <v>44</v>
      </c>
    </row>
    <row r="23" spans="1:4" x14ac:dyDescent="0.3">
      <c r="A23" s="7" t="s">
        <v>316</v>
      </c>
      <c r="B23" s="7" t="s">
        <v>360</v>
      </c>
      <c r="C23" s="7" t="s">
        <v>361</v>
      </c>
      <c r="D23" s="176">
        <v>37</v>
      </c>
    </row>
    <row r="24" spans="1:4" x14ac:dyDescent="0.3">
      <c r="A24" s="7" t="s">
        <v>316</v>
      </c>
      <c r="B24" s="7" t="s">
        <v>362</v>
      </c>
      <c r="C24" s="7" t="s">
        <v>363</v>
      </c>
      <c r="D24" s="176">
        <v>40</v>
      </c>
    </row>
    <row r="25" spans="1:4" x14ac:dyDescent="0.3">
      <c r="A25" s="7" t="s">
        <v>316</v>
      </c>
      <c r="B25" s="7" t="s">
        <v>364</v>
      </c>
      <c r="C25" s="7" t="s">
        <v>365</v>
      </c>
      <c r="D25" s="176">
        <v>41</v>
      </c>
    </row>
    <row r="26" spans="1:4" x14ac:dyDescent="0.3">
      <c r="A26" s="7" t="s">
        <v>316</v>
      </c>
      <c r="B26" s="7" t="s">
        <v>366</v>
      </c>
      <c r="C26" s="7" t="s">
        <v>367</v>
      </c>
      <c r="D26" s="176">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2"/>
  <sheetViews>
    <sheetView showGridLines="0" topLeftCell="A36" zoomScaleNormal="100" workbookViewId="0">
      <selection activeCell="B9" sqref="B9:K9"/>
    </sheetView>
  </sheetViews>
  <sheetFormatPr baseColWidth="10" defaultColWidth="11.44140625" defaultRowHeight="13.8" x14ac:dyDescent="0.25"/>
  <cols>
    <col min="1" max="1" width="5.5546875" style="82" customWidth="1"/>
    <col min="2" max="2" width="31" style="82" customWidth="1"/>
    <col min="3" max="3" width="16.5546875" style="82" customWidth="1"/>
    <col min="4" max="4" width="19.33203125" style="82" customWidth="1"/>
    <col min="5" max="6" width="11.44140625" style="82"/>
    <col min="7" max="7" width="12.33203125" style="82" customWidth="1"/>
    <col min="8" max="8" width="9.5546875" style="82" customWidth="1"/>
    <col min="9" max="9" width="9.44140625" style="82" customWidth="1"/>
    <col min="10" max="10" width="12.44140625" style="82" customWidth="1"/>
    <col min="11" max="11" width="23.33203125" style="82" customWidth="1"/>
    <col min="12" max="16384" width="11.44140625" style="82"/>
  </cols>
  <sheetData>
    <row r="1" spans="2:17" ht="10.5" customHeight="1" x14ac:dyDescent="0.25"/>
    <row r="2" spans="2:17" ht="30.75" customHeight="1" x14ac:dyDescent="0.25">
      <c r="B2" s="155"/>
      <c r="C2" s="155"/>
      <c r="D2" s="155"/>
      <c r="E2" s="155"/>
      <c r="F2" s="155"/>
      <c r="G2" s="155"/>
      <c r="H2" s="155"/>
      <c r="I2" s="155"/>
      <c r="J2" s="155"/>
      <c r="K2" s="155"/>
      <c r="L2" s="83"/>
      <c r="M2" s="83"/>
      <c r="N2" s="83"/>
      <c r="O2" s="83"/>
      <c r="P2" s="83"/>
    </row>
    <row r="3" spans="2:17" ht="40.5" customHeight="1" x14ac:dyDescent="0.25">
      <c r="B3" s="155"/>
      <c r="C3" s="155"/>
      <c r="D3" s="155"/>
      <c r="E3" s="155"/>
      <c r="F3" s="155"/>
      <c r="G3" s="155"/>
      <c r="H3" s="155"/>
      <c r="I3" s="155"/>
      <c r="J3" s="155"/>
      <c r="K3" s="155"/>
      <c r="L3" s="83"/>
      <c r="M3" s="83"/>
      <c r="N3" s="83"/>
      <c r="O3" s="83"/>
      <c r="P3" s="83"/>
    </row>
    <row r="4" spans="2:17" ht="25.5" customHeight="1" x14ac:dyDescent="0.25">
      <c r="B4" s="156" t="s">
        <v>34</v>
      </c>
      <c r="C4" s="156"/>
      <c r="D4" s="156"/>
      <c r="E4" s="156"/>
      <c r="F4" s="156"/>
      <c r="G4" s="156"/>
      <c r="H4" s="156"/>
      <c r="I4" s="156"/>
      <c r="J4" s="156"/>
      <c r="K4" s="84" t="s">
        <v>300</v>
      </c>
      <c r="L4" s="83"/>
      <c r="M4" s="83"/>
      <c r="N4" s="83"/>
      <c r="O4" s="83"/>
      <c r="P4" s="83"/>
    </row>
    <row r="5" spans="2:17" ht="30" customHeight="1" x14ac:dyDescent="0.25">
      <c r="B5" s="156"/>
      <c r="C5" s="156"/>
      <c r="D5" s="156"/>
      <c r="E5" s="156"/>
      <c r="F5" s="156"/>
      <c r="G5" s="156"/>
      <c r="H5" s="156"/>
      <c r="I5" s="156"/>
      <c r="J5" s="156"/>
      <c r="K5" s="85" t="s">
        <v>302</v>
      </c>
      <c r="M5" s="83"/>
      <c r="N5" s="83"/>
      <c r="O5" s="83"/>
      <c r="P5" s="83"/>
      <c r="Q5" s="83"/>
    </row>
    <row r="6" spans="2:17" ht="23.25" customHeight="1" x14ac:dyDescent="0.25">
      <c r="B6" s="156" t="s">
        <v>35</v>
      </c>
      <c r="C6" s="156"/>
      <c r="D6" s="156"/>
      <c r="E6" s="156"/>
      <c r="F6" s="156"/>
      <c r="G6" s="156"/>
      <c r="H6" s="156"/>
      <c r="I6" s="156"/>
      <c r="J6" s="156"/>
      <c r="K6" s="156"/>
    </row>
    <row r="7" spans="2:17" x14ac:dyDescent="0.25">
      <c r="B7" s="156" t="s">
        <v>36</v>
      </c>
      <c r="C7" s="156"/>
      <c r="D7" s="156"/>
      <c r="E7" s="156"/>
      <c r="F7" s="156"/>
      <c r="G7" s="156"/>
      <c r="H7" s="156"/>
      <c r="I7" s="156"/>
      <c r="J7" s="156"/>
      <c r="K7" s="156"/>
    </row>
    <row r="8" spans="2:17" x14ac:dyDescent="0.25">
      <c r="B8" s="145" t="s">
        <v>37</v>
      </c>
      <c r="C8" s="145"/>
      <c r="D8" s="145"/>
      <c r="E8" s="145"/>
      <c r="F8" s="145"/>
      <c r="G8" s="145"/>
      <c r="H8" s="145"/>
      <c r="I8" s="145"/>
      <c r="J8" s="145"/>
      <c r="K8" s="145"/>
    </row>
    <row r="9" spans="2:17" ht="36" customHeight="1" x14ac:dyDescent="0.25">
      <c r="B9" s="149" t="s">
        <v>303</v>
      </c>
      <c r="C9" s="153"/>
      <c r="D9" s="153"/>
      <c r="E9" s="153"/>
      <c r="F9" s="153"/>
      <c r="G9" s="153"/>
      <c r="H9" s="153"/>
      <c r="I9" s="153"/>
      <c r="J9" s="153"/>
      <c r="K9" s="153"/>
    </row>
    <row r="10" spans="2:17" x14ac:dyDescent="0.25">
      <c r="B10" s="148" t="s">
        <v>38</v>
      </c>
      <c r="C10" s="148"/>
      <c r="D10" s="148"/>
      <c r="E10" s="148"/>
      <c r="F10" s="148"/>
      <c r="G10" s="148"/>
      <c r="H10" s="148"/>
      <c r="I10" s="148"/>
      <c r="J10" s="148"/>
      <c r="K10" s="148"/>
    </row>
    <row r="11" spans="2:17" ht="31.5" customHeight="1" x14ac:dyDescent="0.25">
      <c r="B11" s="152" t="s">
        <v>39</v>
      </c>
      <c r="C11" s="152"/>
      <c r="D11" s="152"/>
      <c r="E11" s="152"/>
      <c r="F11" s="152"/>
      <c r="G11" s="152"/>
      <c r="H11" s="152"/>
      <c r="I11" s="152"/>
      <c r="J11" s="152"/>
      <c r="K11" s="152"/>
    </row>
    <row r="12" spans="2:17" ht="28.5" customHeight="1" x14ac:dyDescent="0.25">
      <c r="B12" s="152" t="s">
        <v>40</v>
      </c>
      <c r="C12" s="152"/>
      <c r="D12" s="152"/>
      <c r="E12" s="152"/>
      <c r="F12" s="152"/>
      <c r="G12" s="152"/>
      <c r="H12" s="152"/>
      <c r="I12" s="152"/>
      <c r="J12" s="152"/>
      <c r="K12" s="152"/>
    </row>
    <row r="13" spans="2:17" ht="32.25" customHeight="1" x14ac:dyDescent="0.25">
      <c r="B13" s="154" t="s">
        <v>41</v>
      </c>
      <c r="C13" s="154"/>
      <c r="D13" s="154"/>
      <c r="E13" s="154"/>
      <c r="F13" s="154"/>
      <c r="G13" s="154"/>
      <c r="H13" s="154"/>
      <c r="I13" s="154"/>
      <c r="J13" s="154"/>
      <c r="K13" s="154"/>
    </row>
    <row r="14" spans="2:17" x14ac:dyDescent="0.25">
      <c r="B14" s="151" t="s">
        <v>42</v>
      </c>
      <c r="C14" s="151"/>
      <c r="D14" s="151"/>
      <c r="E14" s="151"/>
      <c r="F14" s="151"/>
      <c r="G14" s="151"/>
      <c r="H14" s="151"/>
      <c r="I14" s="151"/>
      <c r="J14" s="151"/>
      <c r="K14" s="151"/>
    </row>
    <row r="15" spans="2:17" ht="27" customHeight="1" x14ac:dyDescent="0.25">
      <c r="B15" s="152" t="s">
        <v>43</v>
      </c>
      <c r="C15" s="152"/>
      <c r="D15" s="152"/>
      <c r="E15" s="152"/>
      <c r="F15" s="152"/>
      <c r="G15" s="152"/>
      <c r="H15" s="152"/>
      <c r="I15" s="152"/>
      <c r="J15" s="152"/>
      <c r="K15" s="152"/>
    </row>
    <row r="16" spans="2:17" x14ac:dyDescent="0.25">
      <c r="B16" s="148" t="s">
        <v>44</v>
      </c>
      <c r="C16" s="148"/>
      <c r="D16" s="148"/>
      <c r="E16" s="148"/>
      <c r="F16" s="148"/>
      <c r="G16" s="148"/>
      <c r="H16" s="148"/>
      <c r="I16" s="148"/>
      <c r="J16" s="148"/>
      <c r="K16" s="148"/>
    </row>
    <row r="17" spans="2:14" x14ac:dyDescent="0.25">
      <c r="B17" s="148" t="s">
        <v>45</v>
      </c>
      <c r="C17" s="148"/>
      <c r="D17" s="148"/>
      <c r="E17" s="148"/>
      <c r="F17" s="148"/>
      <c r="G17" s="148"/>
      <c r="H17" s="148"/>
      <c r="I17" s="148"/>
      <c r="J17" s="148"/>
      <c r="K17" s="148"/>
    </row>
    <row r="18" spans="2:14" ht="16.5" customHeight="1" x14ac:dyDescent="0.25">
      <c r="B18" s="149" t="s">
        <v>46</v>
      </c>
      <c r="C18" s="149"/>
      <c r="D18" s="149"/>
      <c r="E18" s="149"/>
      <c r="F18" s="149"/>
      <c r="G18" s="149"/>
      <c r="H18" s="149"/>
      <c r="I18" s="149"/>
      <c r="J18" s="149"/>
      <c r="K18" s="149"/>
    </row>
    <row r="19" spans="2:14" x14ac:dyDescent="0.25">
      <c r="B19" s="150" t="s">
        <v>47</v>
      </c>
      <c r="C19" s="150"/>
      <c r="D19" s="150"/>
      <c r="E19" s="150"/>
      <c r="F19" s="150"/>
      <c r="G19" s="150"/>
      <c r="H19" s="150"/>
      <c r="I19" s="150"/>
      <c r="J19" s="150"/>
      <c r="K19" s="150"/>
    </row>
    <row r="20" spans="2:14" x14ac:dyDescent="0.25">
      <c r="B20" s="150" t="s">
        <v>48</v>
      </c>
      <c r="C20" s="150"/>
      <c r="D20" s="150"/>
      <c r="E20" s="150"/>
      <c r="F20" s="150"/>
      <c r="G20" s="150"/>
      <c r="H20" s="150"/>
      <c r="I20" s="150"/>
      <c r="J20" s="150"/>
      <c r="K20" s="150"/>
    </row>
    <row r="21" spans="2:14" x14ac:dyDescent="0.25">
      <c r="B21" s="145" t="s">
        <v>49</v>
      </c>
      <c r="C21" s="145"/>
      <c r="D21" s="145"/>
      <c r="E21" s="145"/>
      <c r="F21" s="145"/>
      <c r="G21" s="145"/>
      <c r="H21" s="145"/>
      <c r="I21" s="145"/>
      <c r="J21" s="145"/>
      <c r="K21" s="145"/>
    </row>
    <row r="22" spans="2:14" ht="4.5" customHeight="1" x14ac:dyDescent="0.25">
      <c r="B22" s="146"/>
      <c r="C22" s="146"/>
      <c r="D22" s="146"/>
      <c r="E22" s="146"/>
      <c r="F22" s="146"/>
      <c r="G22" s="146"/>
      <c r="H22" s="146"/>
      <c r="I22" s="146"/>
      <c r="J22" s="146"/>
      <c r="K22" s="146"/>
    </row>
    <row r="23" spans="2:14" x14ac:dyDescent="0.25">
      <c r="B23" s="87" t="s">
        <v>50</v>
      </c>
      <c r="C23" s="147" t="s">
        <v>51</v>
      </c>
      <c r="D23" s="147"/>
      <c r="E23" s="147"/>
      <c r="F23" s="147"/>
      <c r="G23" s="147"/>
      <c r="H23" s="147" t="s">
        <v>52</v>
      </c>
      <c r="I23" s="147"/>
      <c r="J23" s="147"/>
      <c r="K23" s="147"/>
      <c r="L23" s="86"/>
      <c r="M23" s="86"/>
      <c r="N23" s="86"/>
    </row>
    <row r="24" spans="2:14" ht="33" customHeight="1" x14ac:dyDescent="0.25">
      <c r="B24" s="88" t="s">
        <v>53</v>
      </c>
      <c r="C24" s="157" t="s">
        <v>54</v>
      </c>
      <c r="D24" s="157"/>
      <c r="E24" s="157"/>
      <c r="F24" s="157"/>
      <c r="G24" s="157"/>
      <c r="H24" s="157" t="s">
        <v>55</v>
      </c>
      <c r="I24" s="157"/>
      <c r="J24" s="157"/>
      <c r="K24" s="157"/>
    </row>
    <row r="25" spans="2:14" ht="33" customHeight="1" x14ac:dyDescent="0.25">
      <c r="B25" s="88" t="s">
        <v>56</v>
      </c>
      <c r="C25" s="161" t="s">
        <v>57</v>
      </c>
      <c r="D25" s="162"/>
      <c r="E25" s="162"/>
      <c r="F25" s="162"/>
      <c r="G25" s="163"/>
      <c r="H25" s="157" t="s">
        <v>55</v>
      </c>
      <c r="I25" s="157"/>
      <c r="J25" s="157"/>
      <c r="K25" s="157"/>
    </row>
    <row r="26" spans="2:14" ht="24" customHeight="1" x14ac:dyDescent="0.25">
      <c r="B26" s="88" t="s">
        <v>4</v>
      </c>
      <c r="C26" s="161" t="s">
        <v>58</v>
      </c>
      <c r="D26" s="162"/>
      <c r="E26" s="162"/>
      <c r="F26" s="162"/>
      <c r="G26" s="163"/>
      <c r="H26" s="142" t="s">
        <v>55</v>
      </c>
      <c r="I26" s="143"/>
      <c r="J26" s="143"/>
      <c r="K26" s="144"/>
    </row>
    <row r="27" spans="2:14" ht="29.25" customHeight="1" x14ac:dyDescent="0.25">
      <c r="B27" s="88" t="s">
        <v>59</v>
      </c>
      <c r="C27" s="161" t="s">
        <v>60</v>
      </c>
      <c r="D27" s="162"/>
      <c r="E27" s="162"/>
      <c r="F27" s="162"/>
      <c r="G27" s="163"/>
      <c r="H27" s="157" t="s">
        <v>55</v>
      </c>
      <c r="I27" s="157"/>
      <c r="J27" s="157"/>
      <c r="K27" s="157"/>
    </row>
    <row r="28" spans="2:14" ht="26.25" customHeight="1" x14ac:dyDescent="0.25">
      <c r="B28" s="89" t="s">
        <v>61</v>
      </c>
      <c r="C28" s="161" t="s">
        <v>62</v>
      </c>
      <c r="D28" s="162"/>
      <c r="E28" s="162"/>
      <c r="F28" s="162"/>
      <c r="G28" s="163"/>
      <c r="H28" s="157" t="s">
        <v>55</v>
      </c>
      <c r="I28" s="157"/>
      <c r="J28" s="157"/>
      <c r="K28" s="157"/>
    </row>
    <row r="29" spans="2:14" ht="26.25" customHeight="1" x14ac:dyDescent="0.25">
      <c r="B29" s="88" t="s">
        <v>63</v>
      </c>
      <c r="C29" s="164" t="s">
        <v>64</v>
      </c>
      <c r="D29" s="165"/>
      <c r="E29" s="165"/>
      <c r="F29" s="165"/>
      <c r="G29" s="166"/>
      <c r="H29" s="157" t="s">
        <v>55</v>
      </c>
      <c r="I29" s="157"/>
      <c r="J29" s="157"/>
      <c r="K29" s="157"/>
    </row>
    <row r="30" spans="2:14" ht="26.25" customHeight="1" x14ac:dyDescent="0.25">
      <c r="B30" s="88" t="s">
        <v>9</v>
      </c>
      <c r="C30" s="164" t="s">
        <v>65</v>
      </c>
      <c r="D30" s="165"/>
      <c r="E30" s="165"/>
      <c r="F30" s="165"/>
      <c r="G30" s="166"/>
      <c r="H30" s="142" t="s">
        <v>55</v>
      </c>
      <c r="I30" s="143"/>
      <c r="J30" s="143"/>
      <c r="K30" s="144"/>
    </row>
    <row r="31" spans="2:14" ht="35.25" customHeight="1" x14ac:dyDescent="0.25">
      <c r="B31" s="88" t="s">
        <v>66</v>
      </c>
      <c r="C31" s="158" t="s">
        <v>20</v>
      </c>
      <c r="D31" s="159"/>
      <c r="E31" s="159"/>
      <c r="F31" s="159"/>
      <c r="G31" s="160"/>
      <c r="H31" s="157" t="s">
        <v>55</v>
      </c>
      <c r="I31" s="157"/>
      <c r="J31" s="157"/>
      <c r="K31" s="157"/>
    </row>
    <row r="32" spans="2:14" ht="78" customHeight="1" x14ac:dyDescent="0.25">
      <c r="B32" s="88" t="s">
        <v>67</v>
      </c>
      <c r="C32" s="157" t="s">
        <v>68</v>
      </c>
      <c r="D32" s="157"/>
      <c r="E32" s="157"/>
      <c r="F32" s="157"/>
      <c r="G32" s="157"/>
      <c r="H32" s="157" t="s">
        <v>55</v>
      </c>
      <c r="I32" s="157"/>
      <c r="J32" s="157"/>
      <c r="K32" s="157"/>
    </row>
    <row r="33" spans="2:11" ht="75.75" customHeight="1" x14ac:dyDescent="0.25">
      <c r="B33" s="88" t="s">
        <v>69</v>
      </c>
      <c r="C33" s="169" t="s">
        <v>70</v>
      </c>
      <c r="D33" s="170"/>
      <c r="E33" s="170"/>
      <c r="F33" s="170"/>
      <c r="G33" s="171"/>
      <c r="H33" s="142" t="s">
        <v>71</v>
      </c>
      <c r="I33" s="143"/>
      <c r="J33" s="143"/>
      <c r="K33" s="144"/>
    </row>
    <row r="34" spans="2:11" ht="47.25" customHeight="1" x14ac:dyDescent="0.25">
      <c r="B34" s="88" t="s">
        <v>72</v>
      </c>
      <c r="C34" s="142" t="s">
        <v>73</v>
      </c>
      <c r="D34" s="143"/>
      <c r="E34" s="143"/>
      <c r="F34" s="143"/>
      <c r="G34" s="144"/>
      <c r="H34" s="142" t="s">
        <v>74</v>
      </c>
      <c r="I34" s="143"/>
      <c r="J34" s="143"/>
      <c r="K34" s="144"/>
    </row>
    <row r="35" spans="2:11" ht="45.75" customHeight="1" x14ac:dyDescent="0.25">
      <c r="B35" s="88" t="s">
        <v>75</v>
      </c>
      <c r="C35" s="142" t="s">
        <v>76</v>
      </c>
      <c r="D35" s="143"/>
      <c r="E35" s="143"/>
      <c r="F35" s="143"/>
      <c r="G35" s="144"/>
      <c r="H35" s="142"/>
      <c r="I35" s="143"/>
      <c r="J35" s="143"/>
      <c r="K35" s="144"/>
    </row>
    <row r="36" spans="2:11" ht="152.25" customHeight="1" x14ac:dyDescent="0.25">
      <c r="B36" s="88" t="s">
        <v>15</v>
      </c>
      <c r="C36" s="139" t="s">
        <v>77</v>
      </c>
      <c r="D36" s="140"/>
      <c r="E36" s="140"/>
      <c r="F36" s="140"/>
      <c r="G36" s="141"/>
      <c r="H36" s="142" t="s">
        <v>74</v>
      </c>
      <c r="I36" s="143"/>
      <c r="J36" s="143"/>
      <c r="K36" s="144"/>
    </row>
    <row r="37" spans="2:11" ht="70.5" customHeight="1" x14ac:dyDescent="0.25">
      <c r="B37" s="88" t="s">
        <v>16</v>
      </c>
      <c r="C37" s="139" t="s">
        <v>78</v>
      </c>
      <c r="D37" s="140"/>
      <c r="E37" s="140"/>
      <c r="F37" s="140"/>
      <c r="G37" s="141"/>
      <c r="H37" s="142" t="s">
        <v>74</v>
      </c>
      <c r="I37" s="143"/>
      <c r="J37" s="143"/>
      <c r="K37" s="144"/>
    </row>
    <row r="38" spans="2:11" ht="63.75" customHeight="1" x14ac:dyDescent="0.25">
      <c r="B38" s="88" t="s">
        <v>17</v>
      </c>
      <c r="C38" s="139" t="s">
        <v>79</v>
      </c>
      <c r="D38" s="140"/>
      <c r="E38" s="140"/>
      <c r="F38" s="140"/>
      <c r="G38" s="141"/>
      <c r="H38" s="142" t="s">
        <v>74</v>
      </c>
      <c r="I38" s="143"/>
      <c r="J38" s="143"/>
      <c r="K38" s="144"/>
    </row>
    <row r="39" spans="2:11" ht="45.75" customHeight="1" x14ac:dyDescent="0.25">
      <c r="B39" s="88" t="s">
        <v>18</v>
      </c>
      <c r="C39" s="139" t="s">
        <v>80</v>
      </c>
      <c r="D39" s="140"/>
      <c r="E39" s="140"/>
      <c r="F39" s="140"/>
      <c r="G39" s="141"/>
      <c r="H39" s="142" t="s">
        <v>74</v>
      </c>
      <c r="I39" s="143"/>
      <c r="J39" s="143"/>
      <c r="K39" s="144"/>
    </row>
    <row r="40" spans="2:11" x14ac:dyDescent="0.25">
      <c r="B40" s="167" t="s">
        <v>81</v>
      </c>
      <c r="C40" s="167"/>
      <c r="D40" s="167"/>
      <c r="E40" s="167"/>
      <c r="F40" s="167"/>
      <c r="G40" s="167"/>
      <c r="H40" s="167"/>
      <c r="I40" s="167"/>
      <c r="J40" s="167"/>
      <c r="K40" s="167"/>
    </row>
    <row r="41" spans="2:11" x14ac:dyDescent="0.25">
      <c r="B41" s="168" t="s">
        <v>82</v>
      </c>
      <c r="C41" s="168"/>
      <c r="D41" s="168"/>
      <c r="E41" s="168"/>
      <c r="F41" s="168"/>
      <c r="G41" s="168"/>
      <c r="H41" s="168"/>
      <c r="I41" s="168"/>
      <c r="J41" s="168"/>
      <c r="K41" s="168"/>
    </row>
    <row r="42" spans="2:11" ht="32.25" customHeight="1" x14ac:dyDescent="0.25">
      <c r="B42" s="153" t="s">
        <v>83</v>
      </c>
      <c r="C42" s="153"/>
      <c r="D42" s="153"/>
      <c r="E42" s="153"/>
      <c r="F42" s="153"/>
      <c r="G42" s="153"/>
      <c r="H42" s="153"/>
      <c r="I42" s="153"/>
      <c r="J42" s="153"/>
      <c r="K42" s="153"/>
    </row>
  </sheetData>
  <mergeCells count="56">
    <mergeCell ref="B40:K40"/>
    <mergeCell ref="B41:K41"/>
    <mergeCell ref="B42:K42"/>
    <mergeCell ref="H23:K23"/>
    <mergeCell ref="C26:G26"/>
    <mergeCell ref="H33:K33"/>
    <mergeCell ref="C33:G33"/>
    <mergeCell ref="C35:G35"/>
    <mergeCell ref="H35:K35"/>
    <mergeCell ref="H34:K34"/>
    <mergeCell ref="C34:G34"/>
    <mergeCell ref="C32:G32"/>
    <mergeCell ref="H24:K24"/>
    <mergeCell ref="C24:G24"/>
    <mergeCell ref="H26:K26"/>
    <mergeCell ref="H25:K25"/>
    <mergeCell ref="H27:K27"/>
    <mergeCell ref="C31:G31"/>
    <mergeCell ref="H31:K31"/>
    <mergeCell ref="H32:K32"/>
    <mergeCell ref="C25:G25"/>
    <mergeCell ref="C27:G27"/>
    <mergeCell ref="H30:K30"/>
    <mergeCell ref="H29:K29"/>
    <mergeCell ref="C30:G30"/>
    <mergeCell ref="C29:G29"/>
    <mergeCell ref="C28:G28"/>
    <mergeCell ref="H28:K28"/>
    <mergeCell ref="B2:K3"/>
    <mergeCell ref="B4:J5"/>
    <mergeCell ref="B6:K6"/>
    <mergeCell ref="B7:K7"/>
    <mergeCell ref="B8:K8"/>
    <mergeCell ref="B14:K14"/>
    <mergeCell ref="B15:K15"/>
    <mergeCell ref="B9:K9"/>
    <mergeCell ref="B10:K10"/>
    <mergeCell ref="B11:K11"/>
    <mergeCell ref="B12:K12"/>
    <mergeCell ref="B13:K13"/>
    <mergeCell ref="B21:K21"/>
    <mergeCell ref="B22:K22"/>
    <mergeCell ref="C23:G23"/>
    <mergeCell ref="B16:K16"/>
    <mergeCell ref="B17:K17"/>
    <mergeCell ref="B18:K18"/>
    <mergeCell ref="B19:K19"/>
    <mergeCell ref="B20:K20"/>
    <mergeCell ref="C39:G39"/>
    <mergeCell ref="C38:G38"/>
    <mergeCell ref="H36:K36"/>
    <mergeCell ref="H37:K37"/>
    <mergeCell ref="H38:K38"/>
    <mergeCell ref="H39:K39"/>
    <mergeCell ref="C36:G36"/>
    <mergeCell ref="C37:G37"/>
  </mergeCells>
  <pageMargins left="0.7" right="0.7" top="0.75" bottom="0.75" header="0.3" footer="0.3"/>
  <pageSetup paperSize="9" scale="53" orientation="portrait" r:id="rId1"/>
  <headerFooter>
    <oddHeader>&amp;C
&amp;G</oddHeader>
  </headerFooter>
  <colBreaks count="1" manualBreakCount="1">
    <brk id="11" max="41" man="1"/>
  </col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9"/>
  <sheetViews>
    <sheetView topLeftCell="E29" workbookViewId="0">
      <selection activeCell="G34" sqref="G34"/>
    </sheetView>
  </sheetViews>
  <sheetFormatPr baseColWidth="10" defaultColWidth="11.44140625" defaultRowHeight="14.4" x14ac:dyDescent="0.3"/>
  <cols>
    <col min="1" max="1" width="4.44140625" customWidth="1"/>
    <col min="2" max="2" width="21" customWidth="1"/>
    <col min="3" max="3" width="12.5546875" customWidth="1"/>
    <col min="4" max="4" width="39.88671875" customWidth="1"/>
    <col min="5" max="5" width="83.88671875" customWidth="1"/>
    <col min="6" max="6" width="5.88671875" customWidth="1"/>
    <col min="7" max="7" width="46.88671875" customWidth="1"/>
    <col min="8" max="8" width="38.5546875" customWidth="1"/>
    <col min="9" max="9" width="24.5546875" customWidth="1"/>
    <col min="10" max="10" width="21.88671875" customWidth="1"/>
  </cols>
  <sheetData>
    <row r="2" spans="2:9" x14ac:dyDescent="0.3">
      <c r="B2" s="8" t="s">
        <v>84</v>
      </c>
      <c r="C2" s="17" t="s">
        <v>85</v>
      </c>
      <c r="D2" s="17" t="s">
        <v>32</v>
      </c>
      <c r="E2" s="8" t="s">
        <v>86</v>
      </c>
      <c r="G2" s="8" t="s">
        <v>87</v>
      </c>
      <c r="H2" s="8" t="s">
        <v>88</v>
      </c>
      <c r="I2" s="8" t="s">
        <v>89</v>
      </c>
    </row>
    <row r="3" spans="2:9" x14ac:dyDescent="0.3">
      <c r="B3" t="s">
        <v>90</v>
      </c>
      <c r="C3" s="7" t="s">
        <v>90</v>
      </c>
      <c r="D3" s="7" t="s">
        <v>91</v>
      </c>
      <c r="E3" s="24" t="str">
        <f>CONCATENATE(C3, " / ",D3)</f>
        <v>Amazonas / 9517 - Centro para la Biodiversidad y el Turismo del Amazonas</v>
      </c>
      <c r="G3" t="s">
        <v>92</v>
      </c>
      <c r="H3" t="s">
        <v>93</v>
      </c>
      <c r="I3" t="s">
        <v>94</v>
      </c>
    </row>
    <row r="4" spans="2:9" x14ac:dyDescent="0.3">
      <c r="B4" t="s">
        <v>95</v>
      </c>
      <c r="C4" s="7" t="s">
        <v>95</v>
      </c>
      <c r="D4" s="7" t="s">
        <v>96</v>
      </c>
      <c r="E4" s="24" t="str">
        <f t="shared" ref="E4:E67" si="0">CONCATENATE(C4, " / ",D4)</f>
        <v>Antioquia / 9101 - Centro de los Recursos Naturales Renovables -La Salada</v>
      </c>
      <c r="G4" t="s">
        <v>97</v>
      </c>
      <c r="H4" t="s">
        <v>98</v>
      </c>
      <c r="I4" t="s">
        <v>99</v>
      </c>
    </row>
    <row r="5" spans="2:9" x14ac:dyDescent="0.3">
      <c r="B5" t="s">
        <v>100</v>
      </c>
      <c r="C5" s="7" t="s">
        <v>95</v>
      </c>
      <c r="D5" s="7" t="s">
        <v>101</v>
      </c>
      <c r="E5" s="24" t="str">
        <f t="shared" si="0"/>
        <v>Antioquia / 9201 - Centro del Diseño y Manufactura del Cuero</v>
      </c>
      <c r="G5" t="s">
        <v>102</v>
      </c>
      <c r="H5" t="s">
        <v>103</v>
      </c>
      <c r="I5" t="s">
        <v>104</v>
      </c>
    </row>
    <row r="6" spans="2:9" x14ac:dyDescent="0.3">
      <c r="B6" t="s">
        <v>105</v>
      </c>
      <c r="C6" s="7" t="s">
        <v>95</v>
      </c>
      <c r="D6" s="7" t="s">
        <v>106</v>
      </c>
      <c r="E6" s="24" t="str">
        <f t="shared" si="0"/>
        <v>Antioquia / 9202 - Centro de Formación en Diseño, Confección y Moda</v>
      </c>
      <c r="G6" t="s">
        <v>107</v>
      </c>
      <c r="H6" t="s">
        <v>108</v>
      </c>
      <c r="I6" t="s">
        <v>109</v>
      </c>
    </row>
    <row r="7" spans="2:9" x14ac:dyDescent="0.3">
      <c r="B7" t="s">
        <v>110</v>
      </c>
      <c r="C7" s="7" t="s">
        <v>95</v>
      </c>
      <c r="D7" s="7" t="s">
        <v>111</v>
      </c>
      <c r="E7" s="24" t="str">
        <f t="shared" si="0"/>
        <v>Antioquia / 9203 - Centro para el Desarrollo del Hábitat y la Construcción</v>
      </c>
      <c r="G7" t="s">
        <v>112</v>
      </c>
      <c r="H7" t="s">
        <v>113</v>
      </c>
      <c r="I7" t="s">
        <v>114</v>
      </c>
    </row>
    <row r="8" spans="2:9" x14ac:dyDescent="0.3">
      <c r="B8" t="s">
        <v>115</v>
      </c>
      <c r="C8" s="7" t="s">
        <v>95</v>
      </c>
      <c r="D8" s="7" t="s">
        <v>116</v>
      </c>
      <c r="E8" s="24" t="str">
        <f t="shared" si="0"/>
        <v>Antioquia / 9204 - Centro de Tecnología de la Manufactura Avanzada.</v>
      </c>
      <c r="G8" t="s">
        <v>117</v>
      </c>
      <c r="H8" t="s">
        <v>118</v>
      </c>
      <c r="I8" t="s">
        <v>119</v>
      </c>
    </row>
    <row r="9" spans="2:9" x14ac:dyDescent="0.3">
      <c r="B9" t="s">
        <v>120</v>
      </c>
      <c r="C9" s="7" t="s">
        <v>95</v>
      </c>
      <c r="D9" s="7" t="s">
        <v>121</v>
      </c>
      <c r="E9" s="24" t="str">
        <f t="shared" si="0"/>
        <v>Antioquia / 9205 - Centro Tecnológico del Mobiliario</v>
      </c>
      <c r="G9" t="s">
        <v>122</v>
      </c>
      <c r="H9" t="s">
        <v>123</v>
      </c>
      <c r="I9" t="s">
        <v>124</v>
      </c>
    </row>
    <row r="10" spans="2:9" x14ac:dyDescent="0.3">
      <c r="B10" t="s">
        <v>125</v>
      </c>
      <c r="C10" s="7" t="s">
        <v>95</v>
      </c>
      <c r="D10" s="7" t="s">
        <v>126</v>
      </c>
      <c r="E10" s="24" t="str">
        <f t="shared" si="0"/>
        <v>Antioquia / 9206 - Centro Textil y de Gestión Industrial</v>
      </c>
      <c r="G10" t="s">
        <v>127</v>
      </c>
      <c r="H10" t="s">
        <v>128</v>
      </c>
      <c r="I10" t="s">
        <v>129</v>
      </c>
    </row>
    <row r="11" spans="2:9" x14ac:dyDescent="0.3">
      <c r="B11" t="s">
        <v>130</v>
      </c>
      <c r="C11" s="7" t="s">
        <v>95</v>
      </c>
      <c r="D11" s="7" t="s">
        <v>131</v>
      </c>
      <c r="E11" s="24" t="str">
        <f t="shared" si="0"/>
        <v>Antioquia / 9301 - Centro de Comercio</v>
      </c>
      <c r="G11" t="s">
        <v>132</v>
      </c>
      <c r="I11" t="s">
        <v>133</v>
      </c>
    </row>
    <row r="12" spans="2:9" x14ac:dyDescent="0.3">
      <c r="B12" t="s">
        <v>134</v>
      </c>
      <c r="C12" s="7" t="s">
        <v>95</v>
      </c>
      <c r="D12" s="7" t="s">
        <v>135</v>
      </c>
      <c r="E12" s="24" t="str">
        <f t="shared" si="0"/>
        <v>Antioquia / 9401 - Centro de Servicios de Salud</v>
      </c>
      <c r="G12" t="s">
        <v>136</v>
      </c>
      <c r="I12" t="s">
        <v>137</v>
      </c>
    </row>
    <row r="13" spans="2:9" x14ac:dyDescent="0.3">
      <c r="B13" t="s">
        <v>138</v>
      </c>
      <c r="C13" s="7" t="s">
        <v>95</v>
      </c>
      <c r="D13" s="7" t="s">
        <v>139</v>
      </c>
      <c r="E13" s="24" t="str">
        <f t="shared" si="0"/>
        <v xml:space="preserve">Antioquia / 9402 - Centro de Servicios y Gestión Empresarial </v>
      </c>
      <c r="G13" t="s">
        <v>140</v>
      </c>
      <c r="I13" t="s">
        <v>141</v>
      </c>
    </row>
    <row r="14" spans="2:9" x14ac:dyDescent="0.3">
      <c r="B14" t="s">
        <v>142</v>
      </c>
      <c r="C14" s="7" t="s">
        <v>95</v>
      </c>
      <c r="D14" s="7" t="s">
        <v>143</v>
      </c>
      <c r="E14" s="24" t="str">
        <f t="shared" si="0"/>
        <v>Antioquia / 9501 - Complejo Tecnológico para la Gestión Agroempresarial</v>
      </c>
      <c r="G14" t="s">
        <v>144</v>
      </c>
      <c r="I14" t="s">
        <v>145</v>
      </c>
    </row>
    <row r="15" spans="2:9" x14ac:dyDescent="0.3">
      <c r="B15" t="s">
        <v>146</v>
      </c>
      <c r="C15" s="7" t="s">
        <v>95</v>
      </c>
      <c r="D15" s="7" t="s">
        <v>147</v>
      </c>
      <c r="E15" s="24" t="str">
        <f t="shared" si="0"/>
        <v xml:space="preserve">Antioquia / 9502 - Complejo Tecnológico Minero Agroempresarial </v>
      </c>
      <c r="G15" t="s">
        <v>148</v>
      </c>
      <c r="I15" t="s">
        <v>149</v>
      </c>
    </row>
    <row r="16" spans="2:9" x14ac:dyDescent="0.3">
      <c r="B16" t="s">
        <v>150</v>
      </c>
      <c r="C16" s="7" t="s">
        <v>95</v>
      </c>
      <c r="D16" s="7" t="s">
        <v>151</v>
      </c>
      <c r="E16" s="24" t="str">
        <f t="shared" si="0"/>
        <v>Antioquia / 9503 - Centro de la Innovación, la Agroindustria y la Aviación</v>
      </c>
      <c r="G16" t="s">
        <v>152</v>
      </c>
      <c r="I16" t="s">
        <v>153</v>
      </c>
    </row>
    <row r="17" spans="2:9" x14ac:dyDescent="0.3">
      <c r="B17" t="s">
        <v>154</v>
      </c>
      <c r="C17" s="7" t="s">
        <v>95</v>
      </c>
      <c r="D17" s="7" t="s">
        <v>155</v>
      </c>
      <c r="E17" s="24" t="str">
        <f t="shared" si="0"/>
        <v>Antioquia / 9504 - Complejo Tecnológico Agroindustrial, Pecuario y Turístico</v>
      </c>
      <c r="G17" t="s">
        <v>156</v>
      </c>
      <c r="I17" t="s">
        <v>157</v>
      </c>
    </row>
    <row r="18" spans="2:9" x14ac:dyDescent="0.3">
      <c r="B18" t="s">
        <v>158</v>
      </c>
      <c r="C18" s="7" t="s">
        <v>95</v>
      </c>
      <c r="D18" s="7" t="s">
        <v>159</v>
      </c>
      <c r="E18" s="24" t="str">
        <f t="shared" si="0"/>
        <v>Antioquia / 9549 - Complejo Tecnológico, Turístico y Agroindustrial del Occidente Antioqueño</v>
      </c>
      <c r="G18" s="81" t="s">
        <v>160</v>
      </c>
      <c r="I18" t="s">
        <v>161</v>
      </c>
    </row>
    <row r="19" spans="2:9" x14ac:dyDescent="0.3">
      <c r="B19" t="s">
        <v>162</v>
      </c>
      <c r="C19" s="7" t="s">
        <v>95</v>
      </c>
      <c r="D19" s="7" t="s">
        <v>163</v>
      </c>
      <c r="E19" s="24" t="str">
        <f t="shared" si="0"/>
        <v>Antioquia / 9127 - Centro de Formación Minero Ambiental</v>
      </c>
      <c r="G19" t="s">
        <v>164</v>
      </c>
      <c r="I19" t="s">
        <v>165</v>
      </c>
    </row>
    <row r="20" spans="2:9" x14ac:dyDescent="0.3">
      <c r="B20" t="s">
        <v>166</v>
      </c>
      <c r="C20" s="7" t="s">
        <v>100</v>
      </c>
      <c r="D20" s="7" t="s">
        <v>167</v>
      </c>
      <c r="E20" s="24" t="str">
        <f t="shared" si="0"/>
        <v>Arauca / 9530 - Centro de Gestión y Desarrollo Agroindustrial de Arauca</v>
      </c>
      <c r="G20" t="s">
        <v>168</v>
      </c>
      <c r="I20" t="s">
        <v>169</v>
      </c>
    </row>
    <row r="21" spans="2:9" x14ac:dyDescent="0.3">
      <c r="B21" t="s">
        <v>170</v>
      </c>
      <c r="C21" s="7" t="s">
        <v>105</v>
      </c>
      <c r="D21" s="7" t="s">
        <v>171</v>
      </c>
      <c r="E21" s="24" t="str">
        <f t="shared" si="0"/>
        <v>Atlántico / 9103 - Centro para el Desarrollo Agroecologico y Agroindustrial</v>
      </c>
      <c r="G21" t="s">
        <v>172</v>
      </c>
      <c r="I21" t="s">
        <v>173</v>
      </c>
    </row>
    <row r="22" spans="2:9" x14ac:dyDescent="0.3">
      <c r="B22" t="s">
        <v>174</v>
      </c>
      <c r="C22" s="7" t="s">
        <v>105</v>
      </c>
      <c r="D22" s="7" t="s">
        <v>175</v>
      </c>
      <c r="E22" s="24" t="str">
        <f t="shared" si="0"/>
        <v>Atlántico / 9207 - Centro Nacional Colombo Alemán</v>
      </c>
      <c r="G22" t="s">
        <v>176</v>
      </c>
      <c r="I22" t="s">
        <v>177</v>
      </c>
    </row>
    <row r="23" spans="2:9" x14ac:dyDescent="0.3">
      <c r="B23" t="s">
        <v>178</v>
      </c>
      <c r="C23" s="7" t="s">
        <v>105</v>
      </c>
      <c r="D23" s="7" t="s">
        <v>179</v>
      </c>
      <c r="E23" s="24" t="str">
        <f t="shared" si="0"/>
        <v xml:space="preserve">Atlántico / 9208 - Centro Industrial y de Aviación  </v>
      </c>
      <c r="G23" t="s">
        <v>180</v>
      </c>
    </row>
    <row r="24" spans="2:9" x14ac:dyDescent="0.3">
      <c r="B24" t="s">
        <v>181</v>
      </c>
      <c r="C24" s="7" t="s">
        <v>105</v>
      </c>
      <c r="D24" s="7" t="s">
        <v>182</v>
      </c>
      <c r="E24" s="24" t="str">
        <f t="shared" si="0"/>
        <v>Atlántico / 9302 - Centro de Comercio y Servicios</v>
      </c>
      <c r="G24" t="s">
        <v>183</v>
      </c>
    </row>
    <row r="25" spans="2:9" x14ac:dyDescent="0.3">
      <c r="B25" t="s">
        <v>184</v>
      </c>
      <c r="C25" s="7" t="s">
        <v>110</v>
      </c>
      <c r="D25" s="7" t="s">
        <v>185</v>
      </c>
      <c r="E25" s="24" t="str">
        <f t="shared" si="0"/>
        <v>Bolívar / 9104 - Centro Agroempresarial y Minero</v>
      </c>
      <c r="G25" t="s">
        <v>186</v>
      </c>
    </row>
    <row r="26" spans="2:9" x14ac:dyDescent="0.3">
      <c r="B26" t="s">
        <v>187</v>
      </c>
      <c r="C26" s="7" t="s">
        <v>110</v>
      </c>
      <c r="D26" s="7" t="s">
        <v>188</v>
      </c>
      <c r="E26" s="24" t="str">
        <f t="shared" si="0"/>
        <v>Bolívar / 9105 - Centro Internacional Náutico, Fluvial y Portuario</v>
      </c>
      <c r="G26" t="s">
        <v>189</v>
      </c>
    </row>
    <row r="27" spans="2:9" x14ac:dyDescent="0.3">
      <c r="B27" t="s">
        <v>190</v>
      </c>
      <c r="C27" s="7" t="s">
        <v>110</v>
      </c>
      <c r="D27" s="7" t="s">
        <v>191</v>
      </c>
      <c r="E27" s="24" t="str">
        <f t="shared" si="0"/>
        <v>Bolívar / 9218 - Centro para la Industria Petroquímica</v>
      </c>
      <c r="G27" t="s">
        <v>192</v>
      </c>
    </row>
    <row r="28" spans="2:9" x14ac:dyDescent="0.3">
      <c r="B28" t="s">
        <v>193</v>
      </c>
      <c r="C28" s="7" t="s">
        <v>110</v>
      </c>
      <c r="D28" s="7" t="s">
        <v>194</v>
      </c>
      <c r="E28" s="24" t="str">
        <f t="shared" si="0"/>
        <v>Bolívar / 9304 - Centro de Comercio y Servicios</v>
      </c>
      <c r="G28" t="s">
        <v>195</v>
      </c>
    </row>
    <row r="29" spans="2:9" x14ac:dyDescent="0.3">
      <c r="B29" t="s">
        <v>196</v>
      </c>
      <c r="C29" s="7" t="s">
        <v>115</v>
      </c>
      <c r="D29" s="7" t="s">
        <v>197</v>
      </c>
      <c r="E29" s="24" t="str">
        <f t="shared" si="0"/>
        <v xml:space="preserve">Boyacá / 9110 - Centro de Desarrollo Agropecuario y Agroindustrial </v>
      </c>
      <c r="G29" t="s">
        <v>198</v>
      </c>
    </row>
    <row r="30" spans="2:9" x14ac:dyDescent="0.3">
      <c r="B30" t="s">
        <v>199</v>
      </c>
      <c r="C30" s="7" t="s">
        <v>115</v>
      </c>
      <c r="D30" s="7" t="s">
        <v>200</v>
      </c>
      <c r="E30" s="24" t="str">
        <f t="shared" si="0"/>
        <v>Boyacá / 9111 - Centro  Minero</v>
      </c>
      <c r="G30" t="s">
        <v>201</v>
      </c>
    </row>
    <row r="31" spans="2:9" x14ac:dyDescent="0.3">
      <c r="B31" t="s">
        <v>202</v>
      </c>
      <c r="C31" s="7" t="s">
        <v>115</v>
      </c>
      <c r="D31" s="7" t="s">
        <v>203</v>
      </c>
      <c r="E31" s="24" t="str">
        <f t="shared" si="0"/>
        <v xml:space="preserve">Boyacá / 9305 - Centro de Gestión Administrativa y Fortalecimiento Empresarial </v>
      </c>
      <c r="G31" t="s">
        <v>204</v>
      </c>
    </row>
    <row r="32" spans="2:9" x14ac:dyDescent="0.3">
      <c r="B32" t="s">
        <v>205</v>
      </c>
      <c r="C32" s="7" t="s">
        <v>115</v>
      </c>
      <c r="D32" s="7" t="s">
        <v>206</v>
      </c>
      <c r="E32" s="24" t="str">
        <f t="shared" si="0"/>
        <v>Boyacá / 9514 - Centro Industrial de Mantenimiento y Manufactura</v>
      </c>
      <c r="G32" t="s">
        <v>207</v>
      </c>
    </row>
    <row r="33" spans="2:7" x14ac:dyDescent="0.3">
      <c r="B33" t="s">
        <v>208</v>
      </c>
      <c r="C33" s="7" t="s">
        <v>120</v>
      </c>
      <c r="D33" s="7" t="s">
        <v>209</v>
      </c>
      <c r="E33" s="24" t="str">
        <f t="shared" si="0"/>
        <v>Caldas / 9112 - Centro para la Formación Cafetera</v>
      </c>
      <c r="G33" t="s">
        <v>210</v>
      </c>
    </row>
    <row r="34" spans="2:7" x14ac:dyDescent="0.3">
      <c r="B34" t="s">
        <v>211</v>
      </c>
      <c r="C34" s="7" t="s">
        <v>120</v>
      </c>
      <c r="D34" s="7" t="s">
        <v>212</v>
      </c>
      <c r="E34" s="24" t="str">
        <f t="shared" si="0"/>
        <v>Caldas / 9219 - Centro de Automatización Industrial</v>
      </c>
      <c r="G34" t="s">
        <v>213</v>
      </c>
    </row>
    <row r="35" spans="2:7" x14ac:dyDescent="0.3">
      <c r="B35" t="s">
        <v>214</v>
      </c>
      <c r="C35" s="7" t="s">
        <v>120</v>
      </c>
      <c r="D35" s="7" t="s">
        <v>215</v>
      </c>
      <c r="E35" s="24" t="str">
        <f t="shared" si="0"/>
        <v>Caldas / 9220 - Centro de Procesos Industriales y Construcción</v>
      </c>
    </row>
    <row r="36" spans="2:7" x14ac:dyDescent="0.3">
      <c r="C36" s="7" t="s">
        <v>120</v>
      </c>
      <c r="D36" s="7" t="s">
        <v>216</v>
      </c>
      <c r="E36" s="24" t="str">
        <f t="shared" si="0"/>
        <v>Caldas / 9306 - Centro de Comercio y Servicios</v>
      </c>
    </row>
    <row r="37" spans="2:7" x14ac:dyDescent="0.3">
      <c r="C37" s="7" t="s">
        <v>120</v>
      </c>
      <c r="D37" s="7" t="s">
        <v>217</v>
      </c>
      <c r="E37" s="24" t="str">
        <f t="shared" si="0"/>
        <v>Caldas / 9515 - Centro Pecuario y Agroempresarial</v>
      </c>
    </row>
    <row r="38" spans="2:7" x14ac:dyDescent="0.3">
      <c r="C38" s="7" t="s">
        <v>125</v>
      </c>
      <c r="D38" s="7" t="s">
        <v>218</v>
      </c>
      <c r="E38" s="24" t="str">
        <f t="shared" si="0"/>
        <v>Caquetá / 9516 - Centro Tecnológico de la Amazonia</v>
      </c>
    </row>
    <row r="39" spans="2:7" x14ac:dyDescent="0.3">
      <c r="C39" s="7" t="s">
        <v>130</v>
      </c>
      <c r="D39" s="7" t="s">
        <v>219</v>
      </c>
      <c r="E39" s="24" t="str">
        <f t="shared" si="0"/>
        <v>Casanare / 9519 - Centro Agroindustrial y Fortalecimiento Empresarial de Casanare</v>
      </c>
    </row>
    <row r="40" spans="2:7" x14ac:dyDescent="0.3">
      <c r="C40" s="7" t="s">
        <v>134</v>
      </c>
      <c r="D40" s="7" t="s">
        <v>220</v>
      </c>
      <c r="E40" s="24" t="str">
        <f t="shared" si="0"/>
        <v xml:space="preserve">Cauca / 9113 - Centro Agropecuario </v>
      </c>
    </row>
    <row r="41" spans="2:7" x14ac:dyDescent="0.3">
      <c r="C41" s="7" t="s">
        <v>134</v>
      </c>
      <c r="D41" s="7" t="s">
        <v>221</v>
      </c>
      <c r="E41" s="24" t="str">
        <f t="shared" si="0"/>
        <v xml:space="preserve">Cauca / 9221 - Centro de Teleinformática y Producción Industrial </v>
      </c>
    </row>
    <row r="42" spans="2:7" x14ac:dyDescent="0.3">
      <c r="C42" s="7" t="s">
        <v>134</v>
      </c>
      <c r="D42" s="7" t="s">
        <v>222</v>
      </c>
      <c r="E42" s="24" t="str">
        <f t="shared" si="0"/>
        <v>Cauca / 9307 - Centro de Comercio y Servicios</v>
      </c>
    </row>
    <row r="43" spans="2:7" x14ac:dyDescent="0.3">
      <c r="C43" s="7" t="s">
        <v>138</v>
      </c>
      <c r="D43" s="7" t="s">
        <v>223</v>
      </c>
      <c r="E43" s="24" t="str">
        <f t="shared" si="0"/>
        <v>Cesar / 9114 - Centro Biotecnológico del Caribe</v>
      </c>
    </row>
    <row r="44" spans="2:7" x14ac:dyDescent="0.3">
      <c r="C44" s="7" t="s">
        <v>138</v>
      </c>
      <c r="D44" s="7" t="s">
        <v>224</v>
      </c>
      <c r="E44" s="24" t="str">
        <f t="shared" si="0"/>
        <v>Cesar / 9520 - Centro Agroempresarial</v>
      </c>
    </row>
    <row r="45" spans="2:7" x14ac:dyDescent="0.3">
      <c r="C45" s="7" t="s">
        <v>138</v>
      </c>
      <c r="D45" s="7" t="s">
        <v>225</v>
      </c>
      <c r="E45" s="24" t="str">
        <f t="shared" si="0"/>
        <v>Cesar / 9521 - Centro de Operación y Mantenimiento Minero</v>
      </c>
    </row>
    <row r="46" spans="2:7" x14ac:dyDescent="0.3">
      <c r="C46" s="7" t="s">
        <v>142</v>
      </c>
      <c r="D46" s="7" t="s">
        <v>226</v>
      </c>
      <c r="E46" s="24" t="str">
        <f t="shared" si="0"/>
        <v>Choco / 9522 - Centro de Recursos Naturales, Industria y Biodiversidad</v>
      </c>
    </row>
    <row r="47" spans="2:7" x14ac:dyDescent="0.3">
      <c r="C47" s="7" t="s">
        <v>146</v>
      </c>
      <c r="D47" s="7" t="s">
        <v>227</v>
      </c>
      <c r="E47" s="24" t="str">
        <f t="shared" si="0"/>
        <v>Córdoba / 9115 - Centro Agropecuario y de Biotecnología el Porvenir</v>
      </c>
    </row>
    <row r="48" spans="2:7" x14ac:dyDescent="0.3">
      <c r="C48" s="7" t="s">
        <v>146</v>
      </c>
      <c r="D48" s="7" t="s">
        <v>228</v>
      </c>
      <c r="E48" s="24" t="str">
        <f t="shared" si="0"/>
        <v>Córdoba / 9523 - Centro de Comercio, Industria y Turismo de Córdoba</v>
      </c>
    </row>
    <row r="49" spans="3:5" x14ac:dyDescent="0.3">
      <c r="C49" s="7" t="s">
        <v>150</v>
      </c>
      <c r="D49" s="7" t="s">
        <v>229</v>
      </c>
      <c r="E49" s="24" t="str">
        <f t="shared" si="0"/>
        <v>Cundinamarca / 9232 - Centro Industrial y de Desarrollo Empresarial de Soacha</v>
      </c>
    </row>
    <row r="50" spans="3:5" x14ac:dyDescent="0.3">
      <c r="C50" s="7" t="s">
        <v>150</v>
      </c>
      <c r="D50" s="7" t="s">
        <v>230</v>
      </c>
      <c r="E50" s="24" t="str">
        <f t="shared" si="0"/>
        <v>Cundinamarca / 9509 - Centro de Desarrollo Agroindustrial y Empresarial</v>
      </c>
    </row>
    <row r="51" spans="3:5" x14ac:dyDescent="0.3">
      <c r="C51" s="7" t="s">
        <v>150</v>
      </c>
      <c r="D51" s="7" t="s">
        <v>231</v>
      </c>
      <c r="E51" s="24" t="str">
        <f t="shared" si="0"/>
        <v xml:space="preserve">Cundinamarca / 9510 - Centro Agroecológico y Empresarial </v>
      </c>
    </row>
    <row r="52" spans="3:5" x14ac:dyDescent="0.3">
      <c r="C52" s="7" t="s">
        <v>150</v>
      </c>
      <c r="D52" s="7" t="s">
        <v>232</v>
      </c>
      <c r="E52" s="24" t="str">
        <f t="shared" si="0"/>
        <v>Cundinamarca / 9511 - Centro de la Tecnología de Diseño y la Productividad Empresarial</v>
      </c>
    </row>
    <row r="53" spans="3:5" x14ac:dyDescent="0.3">
      <c r="C53" s="7" t="s">
        <v>150</v>
      </c>
      <c r="D53" s="7" t="s">
        <v>233</v>
      </c>
      <c r="E53" s="24" t="str">
        <f t="shared" si="0"/>
        <v>Cundinamarca / 9512 - Centro de Biotecnología Agropecuaria</v>
      </c>
    </row>
    <row r="54" spans="3:5" x14ac:dyDescent="0.3">
      <c r="C54" s="7" t="s">
        <v>150</v>
      </c>
      <c r="D54" s="7" t="s">
        <v>234</v>
      </c>
      <c r="E54" s="24" t="str">
        <f t="shared" si="0"/>
        <v xml:space="preserve">Cundinamarca / 9513 - Centro de Desarrollo Agroempresarial </v>
      </c>
    </row>
    <row r="55" spans="3:5" x14ac:dyDescent="0.3">
      <c r="C55" s="7" t="s">
        <v>154</v>
      </c>
      <c r="D55" s="7" t="s">
        <v>235</v>
      </c>
      <c r="E55" s="24" t="str">
        <f t="shared" si="0"/>
        <v>Distrito_Capital / 9209 - Centro de Tecnologías para la Construcción y la Madera</v>
      </c>
    </row>
    <row r="56" spans="3:5" x14ac:dyDescent="0.3">
      <c r="C56" s="7" t="s">
        <v>154</v>
      </c>
      <c r="D56" s="7" t="s">
        <v>236</v>
      </c>
      <c r="E56" s="24" t="str">
        <f t="shared" si="0"/>
        <v>Distrito_Capital / 9210 - Centro de Electricidad, Electrónica y Telecomunicaciones</v>
      </c>
    </row>
    <row r="57" spans="3:5" x14ac:dyDescent="0.3">
      <c r="C57" s="7" t="s">
        <v>154</v>
      </c>
      <c r="D57" s="7" t="s">
        <v>237</v>
      </c>
      <c r="E57" s="24" t="str">
        <f t="shared" si="0"/>
        <v>Distrito_Capital / 9211 - Centro de Gestión Industrial</v>
      </c>
    </row>
    <row r="58" spans="3:5" x14ac:dyDescent="0.3">
      <c r="C58" s="7" t="s">
        <v>154</v>
      </c>
      <c r="D58" s="7" t="s">
        <v>238</v>
      </c>
      <c r="E58" s="24" t="str">
        <f t="shared" si="0"/>
        <v>Distrito_Capital / 9212 - Centro de Manufactura en Textil y Cuero</v>
      </c>
    </row>
    <row r="59" spans="3:5" x14ac:dyDescent="0.3">
      <c r="C59" s="7" t="s">
        <v>154</v>
      </c>
      <c r="D59" s="7" t="s">
        <v>239</v>
      </c>
      <c r="E59" s="24" t="str">
        <f t="shared" si="0"/>
        <v>Distrito_Capital / 9213 - Centro de Tecnologías del Transporte</v>
      </c>
    </row>
    <row r="60" spans="3:5" x14ac:dyDescent="0.3">
      <c r="C60" s="7" t="s">
        <v>154</v>
      </c>
      <c r="D60" s="7" t="s">
        <v>240</v>
      </c>
      <c r="E60" s="24" t="str">
        <f t="shared" si="0"/>
        <v>Distrito_Capital / 9214 - Centro Metalmecánico</v>
      </c>
    </row>
    <row r="61" spans="3:5" x14ac:dyDescent="0.3">
      <c r="C61" s="7" t="s">
        <v>154</v>
      </c>
      <c r="D61" s="7" t="s">
        <v>241</v>
      </c>
      <c r="E61" s="24" t="str">
        <f t="shared" si="0"/>
        <v>Distrito_Capital / 9215 - Centro de Materiales y Ensayos</v>
      </c>
    </row>
    <row r="62" spans="3:5" x14ac:dyDescent="0.3">
      <c r="C62" s="7" t="s">
        <v>154</v>
      </c>
      <c r="D62" s="7" t="s">
        <v>242</v>
      </c>
      <c r="E62" s="24" t="str">
        <f t="shared" si="0"/>
        <v>Distrito_Capital / 9216 - Centro de Diseño y Metrología</v>
      </c>
    </row>
    <row r="63" spans="3:5" x14ac:dyDescent="0.3">
      <c r="C63" s="7" t="s">
        <v>154</v>
      </c>
      <c r="D63" s="7" t="s">
        <v>243</v>
      </c>
      <c r="E63" s="24" t="str">
        <f t="shared" si="0"/>
        <v>Distrito_Capital / 9217 - Centro para la Industria de la Comunicación Grafica</v>
      </c>
    </row>
    <row r="64" spans="3:5" x14ac:dyDescent="0.3">
      <c r="C64" s="7" t="s">
        <v>154</v>
      </c>
      <c r="D64" s="7" t="s">
        <v>244</v>
      </c>
      <c r="E64" s="24" t="str">
        <f t="shared" si="0"/>
        <v>Distrito_Capital / 9303 - Centro de Gestión de Mercados, Logística y Tecnologías de la Información</v>
      </c>
    </row>
    <row r="65" spans="3:5" x14ac:dyDescent="0.3">
      <c r="C65" s="7" t="s">
        <v>154</v>
      </c>
      <c r="D65" s="7" t="s">
        <v>245</v>
      </c>
      <c r="E65" s="24" t="str">
        <f t="shared" si="0"/>
        <v>Distrito_Capital / 9403 - Centro de Formación de Talento Humano en Salud</v>
      </c>
    </row>
    <row r="66" spans="3:5" x14ac:dyDescent="0.3">
      <c r="C66" s="7" t="s">
        <v>154</v>
      </c>
      <c r="D66" s="7" t="s">
        <v>246</v>
      </c>
      <c r="E66" s="24" t="str">
        <f t="shared" si="0"/>
        <v>Distrito_Capital / 9404 - Centro de Gestión Administrativa</v>
      </c>
    </row>
    <row r="67" spans="3:5" x14ac:dyDescent="0.3">
      <c r="C67" s="7" t="s">
        <v>154</v>
      </c>
      <c r="D67" s="7" t="s">
        <v>247</v>
      </c>
      <c r="E67" s="24" t="str">
        <f t="shared" si="0"/>
        <v>Distrito_Capital / 9405 - Centro de Servicios Financieros</v>
      </c>
    </row>
    <row r="68" spans="3:5" x14ac:dyDescent="0.3">
      <c r="C68" s="7" t="s">
        <v>154</v>
      </c>
      <c r="D68" s="7" t="s">
        <v>248</v>
      </c>
      <c r="E68" s="24" t="str">
        <f t="shared" ref="E68:E119" si="1">CONCATENATE(C68, " / ",D68)</f>
        <v>Distrito_Capital / 9406 - Centro Nacional de Hoteleria, Turismo y Alimentos</v>
      </c>
    </row>
    <row r="69" spans="3:5" x14ac:dyDescent="0.3">
      <c r="C69" s="7" t="s">
        <v>154</v>
      </c>
      <c r="D69" s="7" t="s">
        <v>249</v>
      </c>
      <c r="E69" s="24" t="str">
        <f t="shared" si="1"/>
        <v>Distrito_Capital / 9508 - Centro de Formación en Actividad Física y cultura</v>
      </c>
    </row>
    <row r="70" spans="3:5" x14ac:dyDescent="0.3">
      <c r="C70" s="7" t="s">
        <v>158</v>
      </c>
      <c r="D70" s="7" t="s">
        <v>250</v>
      </c>
      <c r="E70" s="24" t="str">
        <f t="shared" si="1"/>
        <v>Guainía / 9547 - Centro Ambiental y Ecoturistico del Nororiente Amazónico</v>
      </c>
    </row>
    <row r="71" spans="3:5" x14ac:dyDescent="0.3">
      <c r="C71" s="7" t="s">
        <v>162</v>
      </c>
      <c r="D71" s="7" t="s">
        <v>251</v>
      </c>
      <c r="E71" s="24" t="str">
        <f t="shared" si="1"/>
        <v>Guajira / 9222 - Centro Industrial y de Energías Alternativas</v>
      </c>
    </row>
    <row r="72" spans="3:5" x14ac:dyDescent="0.3">
      <c r="C72" s="7" t="s">
        <v>162</v>
      </c>
      <c r="D72" s="7" t="s">
        <v>252</v>
      </c>
      <c r="E72" s="24" t="str">
        <f t="shared" si="1"/>
        <v>Guajira / 9524 - Centro Agroempresarial y Acuícola</v>
      </c>
    </row>
    <row r="73" spans="3:5" x14ac:dyDescent="0.3">
      <c r="C73" s="7" t="s">
        <v>166</v>
      </c>
      <c r="D73" s="7" t="s">
        <v>253</v>
      </c>
      <c r="E73" s="24" t="str">
        <f t="shared" si="1"/>
        <v>Guaviare / 9533 - Centro de Desarrollo Agroindustrial, Turístico y Tecnológico del Guaviare</v>
      </c>
    </row>
    <row r="74" spans="3:5" x14ac:dyDescent="0.3">
      <c r="C74" s="7" t="s">
        <v>170</v>
      </c>
      <c r="D74" s="7" t="s">
        <v>254</v>
      </c>
      <c r="E74" s="24" t="str">
        <f t="shared" si="1"/>
        <v>Huila / 9116 - Centro de Formación Agroindustrial</v>
      </c>
    </row>
    <row r="75" spans="3:5" x14ac:dyDescent="0.3">
      <c r="C75" s="7" t="s">
        <v>170</v>
      </c>
      <c r="D75" s="7" t="s">
        <v>255</v>
      </c>
      <c r="E75" s="24" t="str">
        <f t="shared" si="1"/>
        <v>Huila / 9525 - Centro Agroempresarial y Desarrollo Pecuario del Huila</v>
      </c>
    </row>
    <row r="76" spans="3:5" x14ac:dyDescent="0.3">
      <c r="C76" s="7" t="s">
        <v>170</v>
      </c>
      <c r="D76" s="7" t="s">
        <v>256</v>
      </c>
      <c r="E76" s="24" t="str">
        <f t="shared" si="1"/>
        <v>Huila / 9526 - Centro de Desarrollo Agroempresarial y Turístico del Huila</v>
      </c>
    </row>
    <row r="77" spans="3:5" x14ac:dyDescent="0.3">
      <c r="C77" s="7" t="s">
        <v>170</v>
      </c>
      <c r="D77" s="7" t="s">
        <v>257</v>
      </c>
      <c r="E77" s="24" t="str">
        <f t="shared" si="1"/>
        <v xml:space="preserve">Huila / 9527 - Centro de la Industria, la Empresa y los Servicios </v>
      </c>
    </row>
    <row r="78" spans="3:5" x14ac:dyDescent="0.3">
      <c r="C78" s="7" t="s">
        <v>170</v>
      </c>
      <c r="D78" s="7" t="s">
        <v>258</v>
      </c>
      <c r="E78" s="24" t="str">
        <f t="shared" si="1"/>
        <v>Huila / 9528 - Centro de Gestión y Desarrollo Sostenible Surcolombiano</v>
      </c>
    </row>
    <row r="79" spans="3:5" x14ac:dyDescent="0.3">
      <c r="C79" s="7" t="s">
        <v>174</v>
      </c>
      <c r="D79" s="7" t="s">
        <v>259</v>
      </c>
      <c r="E79" s="24" t="str">
        <f t="shared" si="1"/>
        <v>Magdalena / 9118 - Centro Acuícola y Agroindustrial de Gaira</v>
      </c>
    </row>
    <row r="80" spans="3:5" x14ac:dyDescent="0.3">
      <c r="C80" s="7" t="s">
        <v>174</v>
      </c>
      <c r="D80" s="7" t="s">
        <v>260</v>
      </c>
      <c r="E80" s="24" t="str">
        <f t="shared" si="1"/>
        <v>Magdalena / 9529 - Centro de Logística y Promoción Ecoturística del Magdalena</v>
      </c>
    </row>
    <row r="81" spans="3:5" x14ac:dyDescent="0.3">
      <c r="C81" s="7" t="s">
        <v>178</v>
      </c>
      <c r="D81" s="7" t="s">
        <v>261</v>
      </c>
      <c r="E81" s="24" t="str">
        <f t="shared" si="1"/>
        <v>Meta / 9117 - Centro Agroindustrial del Meta</v>
      </c>
    </row>
    <row r="82" spans="3:5" x14ac:dyDescent="0.3">
      <c r="C82" s="7" t="s">
        <v>178</v>
      </c>
      <c r="D82" s="7" t="s">
        <v>262</v>
      </c>
      <c r="E82" s="24" t="str">
        <f t="shared" si="1"/>
        <v>Meta / 9532 - Centro de Industria y Servicios del Meta</v>
      </c>
    </row>
    <row r="83" spans="3:5" x14ac:dyDescent="0.3">
      <c r="C83" s="7" t="s">
        <v>181</v>
      </c>
      <c r="D83" s="7" t="s">
        <v>263</v>
      </c>
      <c r="E83" s="24" t="str">
        <f t="shared" si="1"/>
        <v>Nariño / 9534 - Centro Sur Colombiano de Logística Internacional</v>
      </c>
    </row>
    <row r="84" spans="3:5" x14ac:dyDescent="0.3">
      <c r="C84" s="7" t="s">
        <v>181</v>
      </c>
      <c r="D84" s="7" t="s">
        <v>264</v>
      </c>
      <c r="E84" s="24" t="str">
        <f t="shared" si="1"/>
        <v>Nariño / 9535 - Centro Agroindustrial y Pesquero de la Costa Pacifica</v>
      </c>
    </row>
    <row r="85" spans="3:5" x14ac:dyDescent="0.3">
      <c r="C85" s="7" t="s">
        <v>181</v>
      </c>
      <c r="D85" s="7" t="s">
        <v>265</v>
      </c>
      <c r="E85" s="24" t="str">
        <f t="shared" si="1"/>
        <v>Nariño / 9536 - Centro Internacional de Producción Limpia - Lope</v>
      </c>
    </row>
    <row r="86" spans="3:5" x14ac:dyDescent="0.3">
      <c r="C86" s="7" t="s">
        <v>184</v>
      </c>
      <c r="D86" s="7" t="s">
        <v>266</v>
      </c>
      <c r="E86" s="24" t="str">
        <f t="shared" si="1"/>
        <v>Norte_de_Santander / 9119 - Centro de Formación para el Desarrollo Rural y Minero</v>
      </c>
    </row>
    <row r="87" spans="3:5" x14ac:dyDescent="0.3">
      <c r="C87" s="7" t="s">
        <v>184</v>
      </c>
      <c r="D87" s="7" t="s">
        <v>267</v>
      </c>
      <c r="E87" s="24" t="str">
        <f t="shared" si="1"/>
        <v xml:space="preserve">Norte_de_Santander / 9537 - Centro de la Industria, la Empresa y los Servicios </v>
      </c>
    </row>
    <row r="88" spans="3:5" x14ac:dyDescent="0.3">
      <c r="C88" s="7" t="s">
        <v>187</v>
      </c>
      <c r="D88" s="7" t="s">
        <v>268</v>
      </c>
      <c r="E88" s="24" t="str">
        <f t="shared" si="1"/>
        <v>Putumayo / 9518 - Centro Agroforestal y Acuícola Arapaima</v>
      </c>
    </row>
    <row r="89" spans="3:5" x14ac:dyDescent="0.3">
      <c r="C89" s="7" t="s">
        <v>190</v>
      </c>
      <c r="D89" s="7" t="s">
        <v>269</v>
      </c>
      <c r="E89" s="24" t="str">
        <f t="shared" si="1"/>
        <v>Quindío / 9120 - Centro Agroindustrial</v>
      </c>
    </row>
    <row r="90" spans="3:5" x14ac:dyDescent="0.3">
      <c r="C90" s="7" t="s">
        <v>190</v>
      </c>
      <c r="D90" s="7" t="s">
        <v>270</v>
      </c>
      <c r="E90" s="24" t="str">
        <f t="shared" si="1"/>
        <v>Quindío / 9231 - Centro para el Desarrollo Tecnológico de la Construcción y la Industria</v>
      </c>
    </row>
    <row r="91" spans="3:5" x14ac:dyDescent="0.3">
      <c r="C91" s="7" t="s">
        <v>190</v>
      </c>
      <c r="D91" s="7" t="s">
        <v>271</v>
      </c>
      <c r="E91" s="24" t="str">
        <f t="shared" si="1"/>
        <v>Quindío / 9538 - Centro de Comercio y Turismo</v>
      </c>
    </row>
    <row r="92" spans="3:5" x14ac:dyDescent="0.3">
      <c r="C92" s="7" t="s">
        <v>193</v>
      </c>
      <c r="D92" s="7" t="s">
        <v>272</v>
      </c>
      <c r="E92" s="24" t="str">
        <f t="shared" si="1"/>
        <v>Risaralda / 9121 - Centro Atención Sector Agropecuario</v>
      </c>
    </row>
    <row r="93" spans="3:5" x14ac:dyDescent="0.3">
      <c r="C93" s="7" t="s">
        <v>193</v>
      </c>
      <c r="D93" s="7" t="s">
        <v>273</v>
      </c>
      <c r="E93" s="24" t="str">
        <f t="shared" si="1"/>
        <v>Risaralda / 9223 - Centro de Diseño e Innovación Tecnológica Industrial</v>
      </c>
    </row>
    <row r="94" spans="3:5" x14ac:dyDescent="0.3">
      <c r="C94" s="7" t="s">
        <v>193</v>
      </c>
      <c r="D94" s="7" t="s">
        <v>274</v>
      </c>
      <c r="E94" s="24" t="str">
        <f t="shared" si="1"/>
        <v>Risaralda / 9308 - Centro de Comercio y Servicios</v>
      </c>
    </row>
    <row r="95" spans="3:5" x14ac:dyDescent="0.3">
      <c r="C95" s="7" t="s">
        <v>196</v>
      </c>
      <c r="D95" s="7" t="s">
        <v>275</v>
      </c>
      <c r="E95" s="24" t="str">
        <f t="shared" si="1"/>
        <v>San_Andrés / 9539 - Centro de Formación Turística, Gente de Mar y de Servicios</v>
      </c>
    </row>
    <row r="96" spans="3:5" x14ac:dyDescent="0.3">
      <c r="C96" s="7" t="s">
        <v>199</v>
      </c>
      <c r="D96" s="7" t="s">
        <v>276</v>
      </c>
      <c r="E96" s="24" t="str">
        <f t="shared" si="1"/>
        <v>Santander / 9122 - Centro Atención Sector Agropecuario</v>
      </c>
    </row>
    <row r="97" spans="3:5" x14ac:dyDescent="0.3">
      <c r="C97" s="7" t="s">
        <v>199</v>
      </c>
      <c r="D97" s="7" t="s">
        <v>277</v>
      </c>
      <c r="E97" s="24" t="str">
        <f t="shared" si="1"/>
        <v>Santander / 9224 - Centro Industrial de Mantenimiento Integral</v>
      </c>
    </row>
    <row r="98" spans="3:5" x14ac:dyDescent="0.3">
      <c r="C98" s="7" t="s">
        <v>199</v>
      </c>
      <c r="D98" s="7" t="s">
        <v>278</v>
      </c>
      <c r="E98" s="24" t="str">
        <f t="shared" si="1"/>
        <v>Santander / 9225 - Centro Industrial del Diseño y la Manufactura</v>
      </c>
    </row>
    <row r="99" spans="3:5" x14ac:dyDescent="0.3">
      <c r="C99" s="7" t="s">
        <v>199</v>
      </c>
      <c r="D99" s="7" t="s">
        <v>279</v>
      </c>
      <c r="E99" s="24" t="str">
        <f t="shared" si="1"/>
        <v>Santander / 9309 - Centro de Servicios Empresariales y Turísticos</v>
      </c>
    </row>
    <row r="100" spans="3:5" x14ac:dyDescent="0.3">
      <c r="C100" s="7" t="s">
        <v>199</v>
      </c>
      <c r="D100" s="7" t="s">
        <v>280</v>
      </c>
      <c r="E100" s="24" t="str">
        <f t="shared" si="1"/>
        <v>Santander / 9540 - Centro Industrial y del Desarrollo Tecnológico</v>
      </c>
    </row>
    <row r="101" spans="3:5" x14ac:dyDescent="0.3">
      <c r="C101" s="7" t="s">
        <v>199</v>
      </c>
      <c r="D101" s="7" t="s">
        <v>281</v>
      </c>
      <c r="E101" s="24" t="str">
        <f t="shared" si="1"/>
        <v>Santander / 9541 - Centro Agroturístico</v>
      </c>
    </row>
    <row r="102" spans="3:5" x14ac:dyDescent="0.3">
      <c r="C102" s="7" t="s">
        <v>199</v>
      </c>
      <c r="D102" s="7" t="s">
        <v>282</v>
      </c>
      <c r="E102" s="24" t="str">
        <f t="shared" si="1"/>
        <v>Santander / 9545 - Centro Agroempresarial y Turístico de los Andes</v>
      </c>
    </row>
    <row r="103" spans="3:5" x14ac:dyDescent="0.3">
      <c r="C103" s="7" t="s">
        <v>199</v>
      </c>
      <c r="D103" s="7" t="s">
        <v>283</v>
      </c>
      <c r="E103" s="24" t="str">
        <f t="shared" si="1"/>
        <v>Santander / 9546 - Centro de Gestión Agroempresarial del Oriente</v>
      </c>
    </row>
    <row r="104" spans="3:5" x14ac:dyDescent="0.3">
      <c r="C104" s="7" t="s">
        <v>202</v>
      </c>
      <c r="D104" s="7" t="s">
        <v>284</v>
      </c>
      <c r="E104" s="24" t="str">
        <f t="shared" si="1"/>
        <v>Sucre / 9542 - Centro de la Innovación, la Tecnología y los Servicios</v>
      </c>
    </row>
    <row r="105" spans="3:5" x14ac:dyDescent="0.3">
      <c r="C105" s="7" t="s">
        <v>205</v>
      </c>
      <c r="D105" s="7" t="s">
        <v>285</v>
      </c>
      <c r="E105" s="24" t="str">
        <f t="shared" si="1"/>
        <v>Tolima / 9123 - Centro Agropecuario la Granja</v>
      </c>
    </row>
    <row r="106" spans="3:5" x14ac:dyDescent="0.3">
      <c r="C106" s="7" t="s">
        <v>205</v>
      </c>
      <c r="D106" s="7" t="s">
        <v>286</v>
      </c>
      <c r="E106" s="24" t="str">
        <f t="shared" si="1"/>
        <v>Tolima / 9226 - Centro de Industria y Construcción</v>
      </c>
    </row>
    <row r="107" spans="3:5" x14ac:dyDescent="0.3">
      <c r="C107" s="7" t="s">
        <v>205</v>
      </c>
      <c r="D107" s="7" t="s">
        <v>287</v>
      </c>
      <c r="E107" s="24" t="str">
        <f t="shared" si="1"/>
        <v>Tolima / 9310 - Centro de Comercio y Servicios</v>
      </c>
    </row>
    <row r="108" spans="3:5" x14ac:dyDescent="0.3">
      <c r="C108" s="7" t="s">
        <v>208</v>
      </c>
      <c r="D108" s="7" t="s">
        <v>288</v>
      </c>
      <c r="E108" s="24" t="str">
        <f t="shared" si="1"/>
        <v>Valle / 9124 - Centro Agropecuario de Buga</v>
      </c>
    </row>
    <row r="109" spans="3:5" x14ac:dyDescent="0.3">
      <c r="C109" s="7" t="s">
        <v>208</v>
      </c>
      <c r="D109" s="7" t="s">
        <v>289</v>
      </c>
      <c r="E109" s="24" t="str">
        <f t="shared" si="1"/>
        <v>Valle / 9125 - Centro Latinoamericano de  Especies Menores</v>
      </c>
    </row>
    <row r="110" spans="3:5" x14ac:dyDescent="0.3">
      <c r="C110" s="7" t="s">
        <v>208</v>
      </c>
      <c r="D110" s="7" t="s">
        <v>290</v>
      </c>
      <c r="E110" s="24" t="str">
        <f t="shared" si="1"/>
        <v>Valle / 9126 - Centro Náutico Pesquero de Buenaventura</v>
      </c>
    </row>
    <row r="111" spans="3:5" x14ac:dyDescent="0.3">
      <c r="C111" s="7" t="s">
        <v>208</v>
      </c>
      <c r="D111" s="7" t="s">
        <v>291</v>
      </c>
      <c r="E111" s="24" t="str">
        <f t="shared" si="1"/>
        <v>Valle / 9227 - Centro de Electricidad y Automatización Industrial -CEAI</v>
      </c>
    </row>
    <row r="112" spans="3:5" x14ac:dyDescent="0.3">
      <c r="C112" s="7" t="s">
        <v>208</v>
      </c>
      <c r="D112" s="7" t="s">
        <v>292</v>
      </c>
      <c r="E112" s="24" t="str">
        <f t="shared" si="1"/>
        <v>Valle / 9228 - Centro de la Construcción</v>
      </c>
    </row>
    <row r="113" spans="3:5" x14ac:dyDescent="0.3">
      <c r="C113" s="7" t="s">
        <v>208</v>
      </c>
      <c r="D113" s="7" t="s">
        <v>293</v>
      </c>
      <c r="E113" s="24" t="str">
        <f t="shared" si="1"/>
        <v>Valle / 9229 - Centro de Diseño Tecnológico Industrial</v>
      </c>
    </row>
    <row r="114" spans="3:5" x14ac:dyDescent="0.3">
      <c r="C114" s="7" t="s">
        <v>208</v>
      </c>
      <c r="D114" s="7" t="s">
        <v>294</v>
      </c>
      <c r="E114" s="24" t="str">
        <f t="shared" si="1"/>
        <v>Valle / 9230 - Centro Nacional de Asistencia Técnica a la Industria -ASTIN</v>
      </c>
    </row>
    <row r="115" spans="3:5" x14ac:dyDescent="0.3">
      <c r="C115" s="7" t="s">
        <v>208</v>
      </c>
      <c r="D115" s="7" t="s">
        <v>295</v>
      </c>
      <c r="E115" s="24" t="str">
        <f t="shared" si="1"/>
        <v>Valle / 9311 - Centro de Gestión Tecnológica de Servicios</v>
      </c>
    </row>
    <row r="116" spans="3:5" x14ac:dyDescent="0.3">
      <c r="C116" s="7" t="s">
        <v>208</v>
      </c>
      <c r="D116" s="7" t="s">
        <v>296</v>
      </c>
      <c r="E116" s="24" t="str">
        <f t="shared" si="1"/>
        <v>Valle / 9543 - Centro de Tecnologías Agroindustriales</v>
      </c>
    </row>
    <row r="117" spans="3:5" x14ac:dyDescent="0.3">
      <c r="C117" s="7" t="s">
        <v>208</v>
      </c>
      <c r="D117" s="7" t="s">
        <v>297</v>
      </c>
      <c r="E117" s="24" t="str">
        <f t="shared" si="1"/>
        <v>Valle / 9544 - Centro de Biotecnología Industrial</v>
      </c>
    </row>
    <row r="118" spans="3:5" x14ac:dyDescent="0.3">
      <c r="C118" s="7" t="s">
        <v>211</v>
      </c>
      <c r="D118" s="7" t="s">
        <v>298</v>
      </c>
      <c r="E118" s="24" t="str">
        <f t="shared" si="1"/>
        <v>Vaupés / 9548 - Centro Agropecuario y de Servicios Ambientales "Jiri-jirimo"</v>
      </c>
    </row>
    <row r="119" spans="3:5" x14ac:dyDescent="0.3">
      <c r="C119" s="7" t="s">
        <v>214</v>
      </c>
      <c r="D119" s="7" t="s">
        <v>299</v>
      </c>
      <c r="E119" s="24" t="str">
        <f t="shared" si="1"/>
        <v>Vichada / 9531 - Centro de Producción y Transformación Agroindustrial de la Orinoquia</v>
      </c>
    </row>
  </sheetData>
  <sortState ref="G3:G34">
    <sortCondition ref="G34"/>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5101925A8FAF40ADD3002A45B31EBE" ma:contentTypeVersion="16" ma:contentTypeDescription="Create a new document." ma:contentTypeScope="" ma:versionID="36279aee7dcdc51029d511603eb5d38b">
  <xsd:schema xmlns:xsd="http://www.w3.org/2001/XMLSchema" xmlns:xs="http://www.w3.org/2001/XMLSchema" xmlns:p="http://schemas.microsoft.com/office/2006/metadata/properties" xmlns:ns1="http://schemas.microsoft.com/sharepoint/v3" xmlns:ns2="8fa14a07-8f91-4cb5-a845-c1e1f43a8cc2" xmlns:ns3="c1feb08b-261c-4dd9-8004-0d9fdfc80fda" targetNamespace="http://schemas.microsoft.com/office/2006/metadata/properties" ma:root="true" ma:fieldsID="efc9aab9fe5af0d43f81c43461866830" ns1:_="" ns2:_="" ns3:_="">
    <xsd:import namespace="http://schemas.microsoft.com/sharepoint/v3"/>
    <xsd:import namespace="8fa14a07-8f91-4cb5-a845-c1e1f43a8cc2"/>
    <xsd:import namespace="c1feb08b-261c-4dd9-8004-0d9fdfc80f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1:_ip_UnifiedCompliancePolicyProperties" minOccurs="0"/>
                <xsd:element ref="ns1:_ip_UnifiedCompliancePolicyUIAc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14a07-8f91-4cb5-a845-c1e1f43a8cc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49f2959e-77f1-41b0-9488-8c0824ecf734}" ma:internalName="TaxCatchAll" ma:showField="CatchAllData" ma:web="8fa14a07-8f91-4cb5-a845-c1e1f43a8cc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1feb08b-261c-4dd9-8004-0d9fdfc80f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fa14a07-8f91-4cb5-a845-c1e1f43a8cc2" xsi:nil="true"/>
    <lcf76f155ced4ddcb4097134ff3c332f xmlns="c1feb08b-261c-4dd9-8004-0d9fdfc80fd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FDAD439-72E7-409A-B343-4E413055C767}">
  <ds:schemaRefs>
    <ds:schemaRef ds:uri="http://schemas.microsoft.com/sharepoint/v3/contenttype/forms"/>
  </ds:schemaRefs>
</ds:datastoreItem>
</file>

<file path=customXml/itemProps2.xml><?xml version="1.0" encoding="utf-8"?>
<ds:datastoreItem xmlns:ds="http://schemas.openxmlformats.org/officeDocument/2006/customXml" ds:itemID="{36FF9ACA-0757-48DE-821D-377D5A83A4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fa14a07-8f91-4cb5-a845-c1e1f43a8cc2"/>
    <ds:schemaRef ds:uri="c1feb08b-261c-4dd9-8004-0d9fdfc80f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BDE1FCE-60BC-4AFE-B336-2169326D247B}">
  <ds:schemaRefs>
    <ds:schemaRef ds:uri="http://purl.org/dc/elements/1.1/"/>
    <ds:schemaRef ds:uri="http://purl.org/dc/dcmitype/"/>
    <ds:schemaRef ds:uri="http://purl.org/dc/terms/"/>
    <ds:schemaRef ds:uri="http://www.w3.org/XML/1998/namespace"/>
    <ds:schemaRef ds:uri="8fa14a07-8f91-4cb5-a845-c1e1f43a8cc2"/>
    <ds:schemaRef ds:uri="http://schemas.microsoft.com/office/2006/metadata/properties"/>
    <ds:schemaRef ds:uri="c1feb08b-261c-4dd9-8004-0d9fdfc80fda"/>
    <ds:schemaRef ds:uri="http://schemas.openxmlformats.org/package/2006/metadata/core-properties"/>
    <ds:schemaRef ds:uri="http://schemas.microsoft.com/office/2006/documentManagement/typ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Materiales</vt:lpstr>
      <vt:lpstr>Lista tallas</vt:lpstr>
      <vt:lpstr>Instrucciones </vt:lpstr>
      <vt:lpstr>Regionales</vt:lpstr>
      <vt:lpstr>'Instrucciones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VILLOTA</dc:creator>
  <cp:keywords/>
  <dc:description/>
  <cp:lastModifiedBy>HP</cp:lastModifiedBy>
  <cp:revision/>
  <dcterms:created xsi:type="dcterms:W3CDTF">2019-07-19T17:31:43Z</dcterms:created>
  <dcterms:modified xsi:type="dcterms:W3CDTF">2026-06-03T02:04:36Z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0x0101002B5101925A8FAF40ADD3002A45B31EBE</vt:lpwstr>
  </property>
  <property fmtid="{D5CDD505-2E9C-101B-9397-08002B2CF9AE}" pid="3" name="MSIP_Label_1299739c-ad3d-4908-806e-4d91151a6e13_Enabled">
    <vt:lpwstr>true</vt:lpwstr>
  </property>
  <property fmtid="{D5CDD505-2E9C-101B-9397-08002B2CF9AE}" pid="4" name="MSIP_Label_1299739c-ad3d-4908-806e-4d91151a6e13_SetDate">
    <vt:lpwstr>2023-05-18T23:14:29Z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c8ac1b21-a4bf-4bde-9cc3-ea34131926e6</vt:lpwstr>
  </property>
  <property fmtid="{D5CDD505-2E9C-101B-9397-08002B2CF9AE}" pid="9" name="MSIP_Label_1299739c-ad3d-4908-806e-4d91151a6e13_ContentBits">
    <vt:lpwstr>0</vt:lpwstr>
  </property>
  <property fmtid="{D5CDD505-2E9C-101B-9397-08002B2CF9AE}" pid="10" name="MediaServiceImageTags">
    <vt:lpwstr/>
  </property>
</Properties>
</file>